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3395" windowHeight="7740" activeTab="3"/>
  </bookViews>
  <sheets>
    <sheet name="4" sheetId="1" r:id="rId1"/>
    <sheet name="5" sheetId="6" r:id="rId2"/>
    <sheet name="6" sheetId="5" r:id="rId3"/>
    <sheet name="7" sheetId="7" r:id="rId4"/>
    <sheet name="Sheet2" sheetId="2" r:id="rId5"/>
    <sheet name="Sheet3" sheetId="3" r:id="rId6"/>
  </sheets>
  <calcPr calcId="144525"/>
</workbook>
</file>

<file path=xl/calcChain.xml><?xml version="1.0" encoding="utf-8"?>
<calcChain xmlns="http://schemas.openxmlformats.org/spreadsheetml/2006/main">
  <c r="D8" i="6" l="1"/>
  <c r="D8" i="1"/>
</calcChain>
</file>

<file path=xl/sharedStrings.xml><?xml version="1.0" encoding="utf-8"?>
<sst xmlns="http://schemas.openxmlformats.org/spreadsheetml/2006/main" count="240" uniqueCount="106">
  <si>
    <t>KODE</t>
  </si>
  <si>
    <t>NAMA KEGIATAN DAN URAIAN BELANJA</t>
  </si>
  <si>
    <t>ANGGARAN (Rp)</t>
  </si>
  <si>
    <t>SASARAN PROGRAM/ KEGIATAN</t>
  </si>
  <si>
    <t>PR</t>
  </si>
  <si>
    <t>KE</t>
  </si>
  <si>
    <t>PROGRAM PENGEMBANGAN PEMASARAN PARIWISATA</t>
  </si>
  <si>
    <t>Kegiatan Peningkatan Kualitas Promosi dan Informasi dalam Pemasaran Pariwisata</t>
  </si>
  <si>
    <t>Pembuatan Bahan Promosi Pariwisata</t>
  </si>
  <si>
    <t>Pembuatan Calendar of Events 2018</t>
  </si>
  <si>
    <t>Promosi Pariwisata Jawa Tengah Melalui Media Cetak dan Elektronik</t>
  </si>
  <si>
    <t>Pemanfaatan Billboard Promosi</t>
  </si>
  <si>
    <t>Pembuatan Merchandise pariwisata Jawa Tengah</t>
  </si>
  <si>
    <t>Pembuatan Banner Pendukung Promosi</t>
  </si>
  <si>
    <t>Pemuatan Info Pariwisata Jawa Tengah di Media Cetak</t>
  </si>
  <si>
    <t>Penayangan / Resportase DTW Jawa Tengah di Media Massa</t>
  </si>
  <si>
    <t>Penyusunan dan penerbitan Majalah CANDI</t>
  </si>
  <si>
    <t>4000 eks</t>
  </si>
  <si>
    <t>Tersedianya bahan promosi pariwisata sebanyak 38,000 eks</t>
  </si>
  <si>
    <t>Tersedianya buku Calendar of Events sebanyak 4000 eks</t>
  </si>
  <si>
    <t>Terlaksananya Promosi Pariwisata Jawa Tengah melalui media cetak &amp; elektronik sebanyak 19 paket</t>
  </si>
  <si>
    <t>Terlaksananya Promosi Pariwisata Jawa Tengah melalui  billboard sebanyak 14 Unit</t>
  </si>
  <si>
    <t>Tersedianya merchandise pariwisata Jawa Tengah sebanyak 6 jenis</t>
  </si>
  <si>
    <t>Tersedianya banner pendukung promosi sebanyak 20 buah</t>
  </si>
  <si>
    <t>Terlaksananya pemuatan info wisata di media cetak sebanyak 52 kali</t>
  </si>
  <si>
    <t>Terlaksananya penayangan / reportase DTW Jawa Tengah di media massa sebanyak 12 kali</t>
  </si>
  <si>
    <t>Terlaksananya penyusunan Majalah CANDI sebanyak 4000 eks (4 Edisi)</t>
  </si>
  <si>
    <t>LOKASI KEGIATAN</t>
  </si>
  <si>
    <t>WAKTU KEGIATAN</t>
  </si>
  <si>
    <t>Februari – November 2017</t>
  </si>
  <si>
    <t>Agustus – Desember 2017</t>
  </si>
  <si>
    <t>Februari – Oktober 2017</t>
  </si>
  <si>
    <t>Februari – Desember 2017</t>
  </si>
  <si>
    <t>Februari – Juni 2017</t>
  </si>
  <si>
    <t>Februari – September 2017</t>
  </si>
  <si>
    <t>Januari – Desember 2017</t>
  </si>
  <si>
    <t>Semarang</t>
  </si>
  <si>
    <t>Semarang, Jakarta, Bandung, Yogyakarta</t>
  </si>
  <si>
    <t>Semarang, Magelang, Sragen, Brebes, Cilacap, Blora, Rembang, Wonogiri, Yogyakarta</t>
  </si>
  <si>
    <t>Jawa Tengah</t>
  </si>
  <si>
    <t>4. PROGRAM / KEGIATAN YANG DILAKSANAKAN</t>
  </si>
  <si>
    <t>5. JADWAL RENCANA PEMAKETAN PENGADAAN</t>
  </si>
  <si>
    <t>METODE</t>
  </si>
  <si>
    <t>JADWAL RENCANA PENCAIRAN (Rp)</t>
  </si>
  <si>
    <t>a. Cetak Leaflet</t>
  </si>
  <si>
    <t>b. Cetak Literatur Sekunder Bentuk Buku</t>
  </si>
  <si>
    <t>a. Iklan Advertorial di Media Cetak Lokal</t>
  </si>
  <si>
    <t>b. Biaya Produksi Spot / Featur Audio Visual</t>
  </si>
  <si>
    <t>c. Videotron</t>
  </si>
  <si>
    <t>d. Biaya Penayangan Spot Televisi Nasional</t>
  </si>
  <si>
    <t>a. Baliho</t>
  </si>
  <si>
    <t>b. Baliho</t>
  </si>
  <si>
    <t>c. Baliho</t>
  </si>
  <si>
    <t>d. cetak gambar billboard / baliho</t>
  </si>
  <si>
    <t>e. Asuransi Billboard</t>
  </si>
  <si>
    <t>a. koleksi miniatur bahan logam lain</t>
  </si>
  <si>
    <t>b. kaos lengan pendek dan topi olahraga</t>
  </si>
  <si>
    <t>c. tas bahan promosi dan merchandise event dan ballpoint</t>
  </si>
  <si>
    <t>a. cetak majalah</t>
  </si>
  <si>
    <t>1. Pembuatan Bahan Promosi Pariwisata</t>
  </si>
  <si>
    <t>2. Pembuatan Calendar of Events 2018</t>
  </si>
  <si>
    <t>3. Promosi Pariwisata Jawa Tengah Melalui Media Cetak dan Elektronik</t>
  </si>
  <si>
    <t>4. Pemanfaatan Billboard Promosi</t>
  </si>
  <si>
    <t>5. Pembuatan Merchandise pariwisata Jawa Tengah</t>
  </si>
  <si>
    <t>6. Pembuatan Banner Pendukung Promosi</t>
  </si>
  <si>
    <t>7. Pemuatan Info Pariwisata Jawa Tengah di Media Cetak</t>
  </si>
  <si>
    <t>8. Penayangan / Resportase DTW Jawa Tengah di Media Massa</t>
  </si>
  <si>
    <t>9. Penyusunan dan penerbitan Majalah CANDI</t>
  </si>
  <si>
    <t>Jasa lainnya</t>
  </si>
  <si>
    <t>Rencana Keuangan Bulanan</t>
  </si>
  <si>
    <t>Rencana Keuangan Kumulatif</t>
  </si>
  <si>
    <t>6. JADWAL RENCANA PENGGUNAAN ANGGARAN DAN TARGET KEUANGAN</t>
  </si>
  <si>
    <t>RENCANA UMUM PENGADAAN BARANG / JASA DINPORAPAR PROV. JAWA TENGAH TA 2017</t>
  </si>
  <si>
    <t>NO</t>
  </si>
  <si>
    <t>JADWAL PELAKSANAAN PEKERJAAN</t>
  </si>
  <si>
    <t>JENIS BELANJA</t>
  </si>
  <si>
    <t>JENIS PENGADAAN</t>
  </si>
  <si>
    <t>VOLUME</t>
  </si>
  <si>
    <t>LOKASI PEKERJAAN</t>
  </si>
  <si>
    <t>SUMBER DANA APBD / APBN</t>
  </si>
  <si>
    <t>LELANG UMUM</t>
  </si>
  <si>
    <t>LELANG SEDERHANA</t>
  </si>
  <si>
    <t>PEMILIHAN LANGSUNG SEDERHANA SELEKSI SEDERHANA</t>
  </si>
  <si>
    <t>PENUNJUKAN LANGSUNG</t>
  </si>
  <si>
    <t>PENGADAAN LANGSUNG</t>
  </si>
  <si>
    <t>SWAKELOLA</t>
  </si>
  <si>
    <t>a. cetak stand banner</t>
  </si>
  <si>
    <t>b. Iklan Advertorial di Media Cetak Lokal</t>
  </si>
  <si>
    <t>c. Biaya Produksi Spot / Featur Audio Visual</t>
  </si>
  <si>
    <t>d. Videotron</t>
  </si>
  <si>
    <t>e. Biaya Penayangan Spot Televisi Nasional</t>
  </si>
  <si>
    <t>e. asuransi billboard di perbatasan</t>
  </si>
  <si>
    <t>a. biaya sewa tempat rubrik pada media cetak</t>
  </si>
  <si>
    <t>Barang / Jasa</t>
  </si>
  <si>
    <t>Barang</t>
  </si>
  <si>
    <t>52 kali</t>
  </si>
  <si>
    <t>12 kali</t>
  </si>
  <si>
    <t>38000 eks</t>
  </si>
  <si>
    <t>19 paket</t>
  </si>
  <si>
    <t>14 unit</t>
  </si>
  <si>
    <t>6 jenis</t>
  </si>
  <si>
    <t>20 buah</t>
  </si>
  <si>
    <t>APBD</t>
  </si>
  <si>
    <t>X</t>
  </si>
  <si>
    <t>f. biaya penyiaran spot (radio)</t>
  </si>
  <si>
    <t>f. cetak gambar billboard / baliho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</si>
</sst>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Times New Roman"/>
      <family val="1"/>
    </font>
    <font>
      <b/>
      <u val="singleAccounting"/>
      <sz val="11"/>
      <color theme="1"/>
      <name val="Tahoma"/>
      <family val="2"/>
    </font>
    <font>
      <i/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wrapText="1"/>
    </xf>
    <xf numFmtId="0" fontId="1" fillId="0" borderId="0" xfId="0" applyFont="1"/>
    <xf numFmtId="0" fontId="1" fillId="0" borderId="13" xfId="0" applyFont="1" applyBorder="1"/>
    <xf numFmtId="0" fontId="1" fillId="0" borderId="17" xfId="0" applyFont="1" applyBorder="1"/>
    <xf numFmtId="0" fontId="1" fillId="0" borderId="18" xfId="0" applyFont="1" applyBorder="1"/>
    <xf numFmtId="41" fontId="1" fillId="0" borderId="5" xfId="0" applyNumberFormat="1" applyFont="1" applyBorder="1"/>
    <xf numFmtId="41" fontId="4" fillId="0" borderId="5" xfId="0" applyNumberFormat="1" applyFont="1" applyBorder="1"/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vertical="top"/>
    </xf>
    <xf numFmtId="41" fontId="1" fillId="0" borderId="5" xfId="0" applyNumberFormat="1" applyFont="1" applyBorder="1" applyAlignment="1">
      <alignment horizontal="right" vertical="top" wrapText="1"/>
    </xf>
    <xf numFmtId="0" fontId="1" fillId="0" borderId="13" xfId="0" applyFont="1" applyBorder="1" applyAlignment="1">
      <alignment vertical="top"/>
    </xf>
    <xf numFmtId="0" fontId="1" fillId="0" borderId="0" xfId="0" applyFont="1" applyAlignment="1">
      <alignment vertical="top" wrapText="1"/>
    </xf>
    <xf numFmtId="41" fontId="1" fillId="0" borderId="5" xfId="0" applyNumberFormat="1" applyFont="1" applyBorder="1" applyAlignment="1">
      <alignment vertical="top"/>
    </xf>
    <xf numFmtId="0" fontId="1" fillId="0" borderId="13" xfId="0" applyFont="1" applyBorder="1" applyAlignment="1">
      <alignment vertical="top" wrapText="1"/>
    </xf>
    <xf numFmtId="0" fontId="1" fillId="0" borderId="20" xfId="0" applyFont="1" applyBorder="1"/>
    <xf numFmtId="0" fontId="0" fillId="0" borderId="22" xfId="0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 indent="1"/>
    </xf>
    <xf numFmtId="0" fontId="1" fillId="0" borderId="21" xfId="0" applyFont="1" applyBorder="1" applyAlignment="1">
      <alignment horizontal="left" vertical="top" wrapText="1" indent="1"/>
    </xf>
    <xf numFmtId="0" fontId="1" fillId="0" borderId="21" xfId="0" applyFont="1" applyBorder="1" applyAlignment="1">
      <alignment horizontal="left" vertical="top" indent="1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8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Border="1"/>
    <xf numFmtId="0" fontId="1" fillId="0" borderId="5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indent="2"/>
    </xf>
    <xf numFmtId="0" fontId="0" fillId="0" borderId="18" xfId="0" applyBorder="1"/>
    <xf numFmtId="0" fontId="0" fillId="0" borderId="27" xfId="0" applyBorder="1"/>
    <xf numFmtId="0" fontId="2" fillId="0" borderId="1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41" fontId="1" fillId="0" borderId="5" xfId="0" applyNumberFormat="1" applyFont="1" applyFill="1" applyBorder="1" applyAlignment="1">
      <alignment horizontal="right" vertical="top" wrapText="1"/>
    </xf>
    <xf numFmtId="0" fontId="0" fillId="0" borderId="5" xfId="0" applyFill="1" applyBorder="1"/>
    <xf numFmtId="41" fontId="1" fillId="0" borderId="5" xfId="0" applyNumberFormat="1" applyFont="1" applyFill="1" applyBorder="1" applyAlignment="1">
      <alignment vertical="top"/>
    </xf>
    <xf numFmtId="0" fontId="1" fillId="0" borderId="5" xfId="0" applyFont="1" applyFill="1" applyBorder="1" applyAlignment="1">
      <alignment horizontal="left" vertical="top"/>
    </xf>
    <xf numFmtId="0" fontId="0" fillId="2" borderId="5" xfId="0" applyFill="1" applyBorder="1"/>
    <xf numFmtId="0" fontId="1" fillId="2" borderId="5" xfId="0" applyFont="1" applyFill="1" applyBorder="1" applyAlignment="1">
      <alignment horizontal="left" vertical="center" indent="2"/>
    </xf>
    <xf numFmtId="0" fontId="0" fillId="2" borderId="6" xfId="0" applyFill="1" applyBorder="1"/>
    <xf numFmtId="41" fontId="1" fillId="0" borderId="5" xfId="0" applyNumberFormat="1" applyFont="1" applyFill="1" applyBorder="1" applyAlignment="1">
      <alignment horizontal="left" vertical="top" wrapText="1"/>
    </xf>
    <xf numFmtId="0" fontId="1" fillId="0" borderId="5" xfId="0" applyFont="1" applyFill="1" applyBorder="1"/>
    <xf numFmtId="41" fontId="0" fillId="0" borderId="5" xfId="0" applyNumberFormat="1" applyBorder="1"/>
    <xf numFmtId="41" fontId="0" fillId="0" borderId="6" xfId="0" applyNumberFormat="1" applyBorder="1"/>
    <xf numFmtId="41" fontId="1" fillId="0" borderId="5" xfId="0" applyNumberFormat="1" applyFont="1" applyBorder="1" applyAlignment="1">
      <alignment vertical="center" wrapText="1"/>
    </xf>
    <xf numFmtId="41" fontId="1" fillId="0" borderId="5" xfId="0" applyNumberFormat="1" applyFont="1" applyBorder="1" applyAlignment="1">
      <alignment horizontal="left" vertical="center" wrapText="1" indent="1"/>
    </xf>
    <xf numFmtId="41" fontId="1" fillId="0" borderId="5" xfId="0" applyNumberFormat="1" applyFont="1" applyBorder="1" applyAlignment="1">
      <alignment horizontal="left" vertical="center" indent="2"/>
    </xf>
    <xf numFmtId="0" fontId="5" fillId="0" borderId="5" xfId="0" applyFont="1" applyBorder="1"/>
    <xf numFmtId="0" fontId="5" fillId="0" borderId="5" xfId="0" applyFont="1" applyBorder="1" applyAlignment="1">
      <alignment vertical="top"/>
    </xf>
    <xf numFmtId="0" fontId="2" fillId="0" borderId="19" xfId="0" applyFont="1" applyBorder="1" applyAlignment="1">
      <alignment horizontal="center" vertical="center" wrapText="1"/>
    </xf>
    <xf numFmtId="41" fontId="1" fillId="0" borderId="14" xfId="0" applyNumberFormat="1" applyFont="1" applyFill="1" applyBorder="1" applyAlignment="1">
      <alignment horizontal="left" vertical="top" wrapText="1"/>
    </xf>
    <xf numFmtId="0" fontId="1" fillId="0" borderId="14" xfId="0" applyFont="1" applyFill="1" applyBorder="1"/>
    <xf numFmtId="41" fontId="1" fillId="0" borderId="14" xfId="0" applyNumberFormat="1" applyFont="1" applyFill="1" applyBorder="1" applyAlignment="1">
      <alignment vertical="top"/>
    </xf>
    <xf numFmtId="0" fontId="1" fillId="0" borderId="5" xfId="0" applyFont="1" applyFill="1" applyBorder="1" applyAlignment="1">
      <alignment horizontal="center"/>
    </xf>
    <xf numFmtId="41" fontId="1" fillId="0" borderId="5" xfId="0" applyNumberFormat="1" applyFont="1" applyFill="1" applyBorder="1" applyAlignment="1">
      <alignment horizontal="left" vertical="top"/>
    </xf>
    <xf numFmtId="41" fontId="1" fillId="0" borderId="13" xfId="0" applyNumberFormat="1" applyFont="1" applyFill="1" applyBorder="1" applyAlignment="1">
      <alignment horizontal="left" vertical="top" wrapText="1"/>
    </xf>
    <xf numFmtId="41" fontId="1" fillId="0" borderId="13" xfId="0" applyNumberFormat="1" applyFont="1" applyFill="1" applyBorder="1" applyAlignment="1">
      <alignment horizontal="left" vertical="top"/>
    </xf>
    <xf numFmtId="0" fontId="1" fillId="0" borderId="13" xfId="0" applyFont="1" applyFill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" fillId="0" borderId="14" xfId="0" applyFont="1" applyFill="1" applyBorder="1" applyAlignment="1">
      <alignment horizontal="left" vertical="top"/>
    </xf>
    <xf numFmtId="41" fontId="1" fillId="0" borderId="14" xfId="0" applyNumberFormat="1" applyFont="1" applyFill="1" applyBorder="1" applyAlignment="1">
      <alignment horizontal="left" vertical="top"/>
    </xf>
    <xf numFmtId="41" fontId="1" fillId="0" borderId="14" xfId="0" applyNumberFormat="1" applyFont="1" applyFill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10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="80" zoomScaleNormal="80" workbookViewId="0">
      <selection activeCell="G10" sqref="G10:G26"/>
    </sheetView>
  </sheetViews>
  <sheetFormatPr defaultRowHeight="15" x14ac:dyDescent="0.25"/>
  <cols>
    <col min="2" max="2" width="9.140625" customWidth="1"/>
    <col min="3" max="3" width="50.140625" customWidth="1"/>
    <col min="4" max="4" width="21.140625" customWidth="1"/>
    <col min="5" max="5" width="39.140625" customWidth="1"/>
    <col min="6" max="6" width="34.140625" customWidth="1"/>
    <col min="7" max="7" width="31.28515625" customWidth="1"/>
  </cols>
  <sheetData>
    <row r="1" spans="1:9" x14ac:dyDescent="0.25">
      <c r="A1" s="98" t="s">
        <v>40</v>
      </c>
      <c r="B1" s="98"/>
      <c r="C1" s="98"/>
      <c r="D1" s="98"/>
      <c r="E1" s="98"/>
      <c r="F1" s="98"/>
      <c r="G1" s="98"/>
    </row>
    <row r="2" spans="1:9" s="41" customFormat="1" ht="15.75" thickBot="1" x14ac:dyDescent="0.3">
      <c r="A2" s="39"/>
      <c r="B2" s="39"/>
      <c r="C2" s="39"/>
      <c r="D2" s="39"/>
      <c r="E2" s="39"/>
      <c r="F2" s="40"/>
      <c r="G2" s="39"/>
    </row>
    <row r="3" spans="1:9" ht="15.75" thickBot="1" x14ac:dyDescent="0.3">
      <c r="A3" s="99" t="s">
        <v>0</v>
      </c>
      <c r="B3" s="100"/>
      <c r="C3" s="101" t="s">
        <v>1</v>
      </c>
      <c r="D3" s="101" t="s">
        <v>2</v>
      </c>
      <c r="E3" s="101" t="s">
        <v>3</v>
      </c>
      <c r="F3" s="103" t="s">
        <v>27</v>
      </c>
      <c r="G3" s="102" t="s">
        <v>28</v>
      </c>
    </row>
    <row r="4" spans="1:9" ht="15.75" thickBot="1" x14ac:dyDescent="0.3">
      <c r="A4" s="37" t="s">
        <v>4</v>
      </c>
      <c r="B4" s="38" t="s">
        <v>5</v>
      </c>
      <c r="C4" s="101"/>
      <c r="D4" s="101"/>
      <c r="E4" s="101"/>
      <c r="F4" s="104"/>
      <c r="G4" s="102"/>
    </row>
    <row r="5" spans="1:9" x14ac:dyDescent="0.25">
      <c r="A5" s="6"/>
      <c r="B5" s="7"/>
      <c r="C5" s="7"/>
      <c r="D5" s="7"/>
      <c r="E5" s="7"/>
      <c r="F5" s="26"/>
      <c r="G5" s="8"/>
    </row>
    <row r="6" spans="1:9" ht="29.25" x14ac:dyDescent="0.25">
      <c r="A6" s="9"/>
      <c r="B6" s="10"/>
      <c r="C6" s="12" t="s">
        <v>6</v>
      </c>
      <c r="D6" s="10"/>
      <c r="E6" s="10"/>
      <c r="F6" s="14"/>
      <c r="G6" s="11"/>
    </row>
    <row r="7" spans="1:9" x14ac:dyDescent="0.25">
      <c r="A7" s="9"/>
      <c r="B7" s="10"/>
      <c r="C7" s="10"/>
      <c r="D7" s="10"/>
      <c r="E7" s="10"/>
      <c r="F7" s="14"/>
      <c r="G7" s="11"/>
    </row>
    <row r="8" spans="1:9" ht="45" x14ac:dyDescent="0.35">
      <c r="A8" s="9"/>
      <c r="B8" s="10"/>
      <c r="C8" s="12" t="s">
        <v>7</v>
      </c>
      <c r="D8" s="18">
        <f>SUM(D10:D26)</f>
        <v>2600000000</v>
      </c>
      <c r="E8" s="10"/>
      <c r="F8" s="14"/>
      <c r="G8" s="11"/>
    </row>
    <row r="9" spans="1:9" x14ac:dyDescent="0.25">
      <c r="A9" s="9"/>
      <c r="B9" s="10"/>
      <c r="C9" s="10"/>
      <c r="D9" s="15"/>
      <c r="E9" s="10"/>
      <c r="F9" s="28"/>
      <c r="G9" s="29"/>
    </row>
    <row r="10" spans="1:9" ht="28.5" x14ac:dyDescent="0.25">
      <c r="A10" s="9"/>
      <c r="B10" s="10"/>
      <c r="C10" s="20" t="s">
        <v>8</v>
      </c>
      <c r="D10" s="21">
        <v>467000000</v>
      </c>
      <c r="E10" s="35" t="s">
        <v>18</v>
      </c>
      <c r="F10" s="33" t="s">
        <v>36</v>
      </c>
      <c r="G10" s="34" t="s">
        <v>29</v>
      </c>
      <c r="I10" s="19"/>
    </row>
    <row r="11" spans="1:9" x14ac:dyDescent="0.25">
      <c r="A11" s="9"/>
      <c r="B11" s="10"/>
      <c r="C11" s="22"/>
      <c r="D11" s="21"/>
      <c r="E11" s="36"/>
      <c r="F11" s="10"/>
      <c r="G11" s="11"/>
      <c r="I11" s="19"/>
    </row>
    <row r="12" spans="1:9" ht="28.5" x14ac:dyDescent="0.25">
      <c r="A12" s="9"/>
      <c r="B12" s="10"/>
      <c r="C12" s="20" t="s">
        <v>9</v>
      </c>
      <c r="D12" s="21">
        <v>149400000</v>
      </c>
      <c r="E12" s="35" t="s">
        <v>19</v>
      </c>
      <c r="F12" s="33" t="s">
        <v>36</v>
      </c>
      <c r="G12" s="34" t="s">
        <v>30</v>
      </c>
      <c r="I12" s="19"/>
    </row>
    <row r="13" spans="1:9" x14ac:dyDescent="0.25">
      <c r="A13" s="9"/>
      <c r="B13" s="10"/>
      <c r="C13" s="22"/>
      <c r="D13" s="21"/>
      <c r="E13" s="36"/>
      <c r="F13" s="10"/>
      <c r="G13" s="11"/>
      <c r="I13" s="19"/>
    </row>
    <row r="14" spans="1:9" ht="42.75" x14ac:dyDescent="0.25">
      <c r="A14" s="9"/>
      <c r="B14" s="10"/>
      <c r="C14" s="23" t="s">
        <v>10</v>
      </c>
      <c r="D14" s="21">
        <v>415000000</v>
      </c>
      <c r="E14" s="35" t="s">
        <v>20</v>
      </c>
      <c r="F14" s="33" t="s">
        <v>37</v>
      </c>
      <c r="G14" s="34" t="s">
        <v>31</v>
      </c>
      <c r="I14" s="19"/>
    </row>
    <row r="15" spans="1:9" x14ac:dyDescent="0.25">
      <c r="A15" s="9"/>
      <c r="B15" s="10"/>
      <c r="C15" s="22"/>
      <c r="D15" s="21"/>
      <c r="E15" s="36"/>
      <c r="F15" s="10"/>
      <c r="G15" s="11"/>
      <c r="I15" s="19"/>
    </row>
    <row r="16" spans="1:9" ht="42.75" x14ac:dyDescent="0.25">
      <c r="A16" s="9"/>
      <c r="B16" s="10"/>
      <c r="C16" s="20" t="s">
        <v>11</v>
      </c>
      <c r="D16" s="21">
        <v>765900000</v>
      </c>
      <c r="E16" s="35" t="s">
        <v>21</v>
      </c>
      <c r="F16" s="33" t="s">
        <v>38</v>
      </c>
      <c r="G16" s="34" t="s">
        <v>32</v>
      </c>
      <c r="I16" s="19"/>
    </row>
    <row r="17" spans="1:9" x14ac:dyDescent="0.25">
      <c r="A17" s="9"/>
      <c r="B17" s="10"/>
      <c r="C17" s="22"/>
      <c r="D17" s="21"/>
      <c r="E17" s="36"/>
      <c r="F17" s="10"/>
      <c r="G17" s="11"/>
      <c r="I17" s="19"/>
    </row>
    <row r="18" spans="1:9" ht="28.5" x14ac:dyDescent="0.25">
      <c r="A18" s="9"/>
      <c r="B18" s="10"/>
      <c r="C18" s="23" t="s">
        <v>12</v>
      </c>
      <c r="D18" s="21">
        <v>401100000</v>
      </c>
      <c r="E18" s="35" t="s">
        <v>22</v>
      </c>
      <c r="F18" s="33" t="s">
        <v>36</v>
      </c>
      <c r="G18" s="34" t="s">
        <v>33</v>
      </c>
      <c r="I18" s="13"/>
    </row>
    <row r="19" spans="1:9" x14ac:dyDescent="0.25">
      <c r="A19" s="9"/>
      <c r="B19" s="10"/>
      <c r="C19" s="22"/>
      <c r="D19" s="24"/>
      <c r="E19" s="36"/>
      <c r="F19" s="32"/>
      <c r="G19" s="11"/>
    </row>
    <row r="20" spans="1:9" ht="28.5" x14ac:dyDescent="0.25">
      <c r="A20" s="9"/>
      <c r="B20" s="10"/>
      <c r="C20" s="20" t="s">
        <v>13</v>
      </c>
      <c r="D20" s="21">
        <v>10000000</v>
      </c>
      <c r="E20" s="35" t="s">
        <v>23</v>
      </c>
      <c r="F20" s="33" t="s">
        <v>36</v>
      </c>
      <c r="G20" s="34" t="s">
        <v>34</v>
      </c>
    </row>
    <row r="21" spans="1:9" x14ac:dyDescent="0.25">
      <c r="A21" s="9"/>
      <c r="B21" s="10"/>
      <c r="C21" s="22"/>
      <c r="D21" s="24"/>
      <c r="E21" s="36"/>
      <c r="F21" s="32"/>
      <c r="G21" s="11"/>
    </row>
    <row r="22" spans="1:9" ht="28.5" x14ac:dyDescent="0.25">
      <c r="A22" s="9"/>
      <c r="B22" s="10"/>
      <c r="C22" s="25" t="s">
        <v>14</v>
      </c>
      <c r="D22" s="21">
        <v>66600000</v>
      </c>
      <c r="E22" s="35" t="s">
        <v>24</v>
      </c>
      <c r="F22" s="33" t="s">
        <v>36</v>
      </c>
      <c r="G22" s="34" t="s">
        <v>35</v>
      </c>
    </row>
    <row r="23" spans="1:9" x14ac:dyDescent="0.25">
      <c r="A23" s="9"/>
      <c r="B23" s="10"/>
      <c r="C23" s="22"/>
      <c r="D23" s="24"/>
      <c r="E23" s="36"/>
      <c r="F23" s="32"/>
      <c r="G23" s="11"/>
    </row>
    <row r="24" spans="1:9" ht="42.75" x14ac:dyDescent="0.25">
      <c r="A24" s="9"/>
      <c r="B24" s="10"/>
      <c r="C24" s="23" t="s">
        <v>15</v>
      </c>
      <c r="D24" s="21">
        <v>85000000</v>
      </c>
      <c r="E24" s="35" t="s">
        <v>25</v>
      </c>
      <c r="F24" s="33" t="s">
        <v>39</v>
      </c>
      <c r="G24" s="34" t="s">
        <v>32</v>
      </c>
    </row>
    <row r="25" spans="1:9" x14ac:dyDescent="0.25">
      <c r="A25" s="9"/>
      <c r="B25" s="10"/>
      <c r="C25" s="22"/>
      <c r="D25" s="24"/>
      <c r="E25" s="36"/>
      <c r="F25" s="32"/>
      <c r="G25" s="11"/>
    </row>
    <row r="26" spans="1:9" ht="28.5" x14ac:dyDescent="0.25">
      <c r="A26" s="9"/>
      <c r="B26" s="10"/>
      <c r="C26" s="23" t="s">
        <v>16</v>
      </c>
      <c r="D26" s="21">
        <v>240000000</v>
      </c>
      <c r="E26" s="35" t="s">
        <v>26</v>
      </c>
      <c r="F26" s="33" t="s">
        <v>36</v>
      </c>
      <c r="G26" s="34" t="s">
        <v>35</v>
      </c>
    </row>
    <row r="27" spans="1:9" x14ac:dyDescent="0.25">
      <c r="A27" s="9"/>
      <c r="B27" s="10"/>
      <c r="C27" s="10"/>
      <c r="D27" s="16"/>
      <c r="E27" s="10"/>
      <c r="F27" s="30"/>
      <c r="G27" s="31"/>
    </row>
    <row r="28" spans="1:9" ht="15.75" thickBot="1" x14ac:dyDescent="0.3">
      <c r="A28" s="3"/>
      <c r="B28" s="4"/>
      <c r="C28" s="4"/>
      <c r="D28" s="4"/>
      <c r="E28" s="4"/>
      <c r="F28" s="27"/>
      <c r="G28" s="5"/>
    </row>
  </sheetData>
  <mergeCells count="7">
    <mergeCell ref="A1:G1"/>
    <mergeCell ref="A3:B3"/>
    <mergeCell ref="C3:C4"/>
    <mergeCell ref="D3:D4"/>
    <mergeCell ref="E3:E4"/>
    <mergeCell ref="G3:G4"/>
    <mergeCell ref="F3:F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80" zoomScaleNormal="80" workbookViewId="0">
      <selection activeCell="D9" sqref="D9"/>
    </sheetView>
  </sheetViews>
  <sheetFormatPr defaultRowHeight="15" x14ac:dyDescent="0.25"/>
  <cols>
    <col min="2" max="2" width="9.140625" customWidth="1"/>
    <col min="3" max="3" width="50.140625" customWidth="1"/>
    <col min="4" max="4" width="21.140625" customWidth="1"/>
    <col min="5" max="5" width="10.7109375" customWidth="1"/>
    <col min="6" max="6" width="10.42578125" customWidth="1"/>
  </cols>
  <sheetData>
    <row r="1" spans="1:16" x14ac:dyDescent="0.25">
      <c r="A1" s="40" t="s">
        <v>41</v>
      </c>
    </row>
    <row r="2" spans="1:16" s="41" customFormat="1" ht="15.75" thickBot="1" x14ac:dyDescent="0.3">
      <c r="B2" s="39"/>
      <c r="C2" s="39"/>
      <c r="D2" s="39"/>
      <c r="E2" s="40"/>
      <c r="F2" s="40"/>
    </row>
    <row r="3" spans="1:16" ht="15.75" thickBot="1" x14ac:dyDescent="0.3">
      <c r="A3" s="99" t="s">
        <v>0</v>
      </c>
      <c r="B3" s="100"/>
      <c r="C3" s="101" t="s">
        <v>1</v>
      </c>
      <c r="D3" s="101" t="s">
        <v>2</v>
      </c>
      <c r="E3" s="103" t="s">
        <v>43</v>
      </c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5"/>
    </row>
    <row r="4" spans="1:16" ht="15.75" thickBot="1" x14ac:dyDescent="0.3">
      <c r="A4" s="37" t="s">
        <v>4</v>
      </c>
      <c r="B4" s="38" t="s">
        <v>5</v>
      </c>
      <c r="C4" s="101"/>
      <c r="D4" s="101"/>
      <c r="E4" s="46">
        <v>1</v>
      </c>
      <c r="F4" s="46">
        <v>2</v>
      </c>
      <c r="G4" s="46">
        <v>3</v>
      </c>
      <c r="H4" s="46">
        <v>4</v>
      </c>
      <c r="I4" s="46">
        <v>5</v>
      </c>
      <c r="J4" s="46">
        <v>6</v>
      </c>
      <c r="K4" s="46">
        <v>7</v>
      </c>
      <c r="L4" s="46">
        <v>8</v>
      </c>
      <c r="M4" s="46">
        <v>9</v>
      </c>
      <c r="N4" s="46">
        <v>10</v>
      </c>
      <c r="O4" s="46">
        <v>11</v>
      </c>
      <c r="P4" s="47">
        <v>12</v>
      </c>
    </row>
    <row r="5" spans="1:16" x14ac:dyDescent="0.25">
      <c r="A5" s="6"/>
      <c r="B5" s="7"/>
      <c r="C5" s="7"/>
      <c r="D5" s="7"/>
      <c r="E5" s="16"/>
      <c r="F5" s="16"/>
      <c r="G5" s="44"/>
      <c r="H5" s="44"/>
      <c r="I5" s="44"/>
      <c r="J5" s="44"/>
      <c r="K5" s="44"/>
      <c r="L5" s="44"/>
      <c r="M5" s="44"/>
      <c r="N5" s="44"/>
      <c r="O5" s="44"/>
      <c r="P5" s="45"/>
    </row>
    <row r="6" spans="1:16" ht="29.25" x14ac:dyDescent="0.25">
      <c r="A6" s="9"/>
      <c r="B6" s="10"/>
      <c r="C6" s="12" t="s">
        <v>6</v>
      </c>
      <c r="D6" s="10"/>
      <c r="E6" s="10"/>
      <c r="F6" s="10"/>
      <c r="G6" s="1"/>
      <c r="H6" s="1"/>
      <c r="I6" s="1"/>
      <c r="J6" s="1"/>
      <c r="K6" s="1"/>
      <c r="L6" s="1"/>
      <c r="M6" s="1"/>
      <c r="N6" s="1"/>
      <c r="O6" s="1"/>
      <c r="P6" s="2"/>
    </row>
    <row r="7" spans="1:16" x14ac:dyDescent="0.25">
      <c r="A7" s="9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30.75" x14ac:dyDescent="0.35">
      <c r="A8" s="9"/>
      <c r="B8" s="10"/>
      <c r="C8" s="12" t="s">
        <v>7</v>
      </c>
      <c r="D8" s="18">
        <f>SUM(D10:D35)</f>
        <v>1910135000</v>
      </c>
      <c r="E8" s="10"/>
      <c r="F8" s="10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x14ac:dyDescent="0.25">
      <c r="A9" s="9"/>
      <c r="B9" s="10"/>
      <c r="C9" s="10"/>
      <c r="D9" s="15"/>
      <c r="E9" s="10"/>
      <c r="F9" s="10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x14ac:dyDescent="0.25">
      <c r="A10" s="9"/>
      <c r="B10" s="10"/>
      <c r="C10" s="52" t="s">
        <v>59</v>
      </c>
      <c r="D10" s="54"/>
      <c r="E10" s="33"/>
      <c r="F10" s="42"/>
      <c r="G10" s="1"/>
      <c r="H10" s="43"/>
      <c r="I10" s="1"/>
      <c r="J10" s="1"/>
      <c r="K10" s="1"/>
      <c r="L10" s="1"/>
      <c r="M10" s="1"/>
      <c r="N10" s="1"/>
      <c r="O10" s="1"/>
      <c r="P10" s="2"/>
    </row>
    <row r="11" spans="1:16" x14ac:dyDescent="0.25">
      <c r="A11" s="9"/>
      <c r="B11" s="10"/>
      <c r="C11" s="50" t="s">
        <v>44</v>
      </c>
      <c r="D11" s="61">
        <v>247500000</v>
      </c>
      <c r="E11" s="33"/>
      <c r="F11" s="42"/>
      <c r="G11" s="1"/>
      <c r="H11" s="59"/>
      <c r="I11" s="55"/>
      <c r="J11" s="1"/>
      <c r="K11" s="1"/>
      <c r="L11" s="1"/>
      <c r="M11" s="1"/>
      <c r="N11" s="1"/>
      <c r="O11" s="1"/>
      <c r="P11" s="2"/>
    </row>
    <row r="12" spans="1:16" x14ac:dyDescent="0.25">
      <c r="A12" s="9"/>
      <c r="B12" s="10"/>
      <c r="C12" s="50" t="s">
        <v>45</v>
      </c>
      <c r="D12" s="61">
        <v>140000000</v>
      </c>
      <c r="E12" s="33"/>
      <c r="F12" s="42"/>
      <c r="G12" s="1"/>
      <c r="H12" s="43"/>
      <c r="I12" s="1"/>
      <c r="J12" s="1"/>
      <c r="K12" s="1"/>
      <c r="L12" s="1"/>
      <c r="M12" s="1"/>
      <c r="N12" s="1"/>
      <c r="O12" s="58"/>
      <c r="P12" s="2"/>
    </row>
    <row r="13" spans="1:16" x14ac:dyDescent="0.25">
      <c r="A13" s="9"/>
      <c r="B13" s="10"/>
      <c r="C13" s="32"/>
      <c r="D13" s="61"/>
      <c r="E13" s="10"/>
      <c r="F13" s="10"/>
      <c r="G13" s="1"/>
      <c r="H13" s="43"/>
      <c r="I13" s="1"/>
      <c r="J13" s="1"/>
      <c r="K13" s="1"/>
      <c r="L13" s="1"/>
      <c r="M13" s="1"/>
      <c r="N13" s="1"/>
      <c r="O13" s="1"/>
      <c r="P13" s="2"/>
    </row>
    <row r="14" spans="1:16" x14ac:dyDescent="0.25">
      <c r="A14" s="9"/>
      <c r="B14" s="10"/>
      <c r="C14" s="52" t="s">
        <v>60</v>
      </c>
      <c r="D14" s="62"/>
      <c r="E14" s="33"/>
      <c r="F14" s="42"/>
      <c r="G14" s="1"/>
      <c r="H14" s="43"/>
      <c r="I14" s="1"/>
      <c r="J14" s="1"/>
      <c r="K14" s="1"/>
      <c r="L14" s="1"/>
      <c r="M14" s="1"/>
      <c r="N14" s="1"/>
      <c r="O14" s="1"/>
      <c r="P14" s="2"/>
    </row>
    <row r="15" spans="1:16" x14ac:dyDescent="0.25">
      <c r="A15" s="9"/>
      <c r="B15" s="10"/>
      <c r="C15" s="50" t="s">
        <v>45</v>
      </c>
      <c r="D15" s="61">
        <v>92000000</v>
      </c>
      <c r="E15" s="33"/>
      <c r="F15" s="42"/>
      <c r="G15" s="1"/>
      <c r="H15" s="43"/>
      <c r="I15" s="1"/>
      <c r="J15" s="1"/>
      <c r="K15" s="1"/>
      <c r="L15" s="1"/>
      <c r="M15" s="1"/>
      <c r="N15" s="1"/>
      <c r="O15" s="1"/>
      <c r="P15" s="60"/>
    </row>
    <row r="16" spans="1:16" x14ac:dyDescent="0.25">
      <c r="A16" s="9"/>
      <c r="B16" s="10"/>
      <c r="C16" s="32"/>
      <c r="D16" s="62"/>
      <c r="E16" s="10"/>
      <c r="F16" s="10"/>
      <c r="G16" s="1"/>
      <c r="H16" s="43"/>
      <c r="I16" s="1"/>
      <c r="J16" s="1"/>
      <c r="K16" s="1"/>
      <c r="L16" s="1"/>
      <c r="M16" s="1"/>
      <c r="N16" s="1"/>
      <c r="O16" s="1"/>
      <c r="P16" s="2"/>
    </row>
    <row r="17" spans="1:16" ht="28.5" x14ac:dyDescent="0.25">
      <c r="A17" s="9"/>
      <c r="B17" s="10"/>
      <c r="C17" s="53" t="s">
        <v>61</v>
      </c>
      <c r="D17" s="62"/>
      <c r="E17" s="33"/>
      <c r="F17" s="42"/>
      <c r="G17" s="1"/>
      <c r="H17" s="43"/>
      <c r="I17" s="1"/>
      <c r="J17" s="1"/>
      <c r="K17" s="1"/>
      <c r="L17" s="1"/>
      <c r="M17" s="1"/>
      <c r="N17" s="1"/>
      <c r="O17" s="1"/>
      <c r="P17" s="2"/>
    </row>
    <row r="18" spans="1:16" x14ac:dyDescent="0.25">
      <c r="A18" s="9"/>
      <c r="B18" s="10"/>
      <c r="C18" s="50" t="s">
        <v>46</v>
      </c>
      <c r="D18" s="61">
        <v>50000000</v>
      </c>
      <c r="E18" s="33"/>
      <c r="F18" s="42"/>
      <c r="G18" s="1"/>
      <c r="H18" s="43"/>
      <c r="I18" s="1"/>
      <c r="J18" s="1"/>
      <c r="K18" s="1"/>
      <c r="L18" s="58"/>
      <c r="M18" s="1"/>
      <c r="N18" s="1"/>
      <c r="O18" s="1"/>
      <c r="P18" s="2"/>
    </row>
    <row r="19" spans="1:16" x14ac:dyDescent="0.25">
      <c r="A19" s="9"/>
      <c r="B19" s="10"/>
      <c r="C19" s="50" t="s">
        <v>47</v>
      </c>
      <c r="D19" s="61">
        <v>80000000</v>
      </c>
      <c r="E19" s="33"/>
      <c r="F19" s="42"/>
      <c r="G19" s="1"/>
      <c r="H19" s="43"/>
      <c r="I19" s="1"/>
      <c r="J19" s="1"/>
      <c r="K19" s="58"/>
      <c r="L19" s="1"/>
      <c r="M19" s="1"/>
      <c r="N19" s="1"/>
      <c r="O19" s="1"/>
      <c r="P19" s="2"/>
    </row>
    <row r="20" spans="1:16" x14ac:dyDescent="0.25">
      <c r="A20" s="9"/>
      <c r="B20" s="10"/>
      <c r="C20" s="50" t="s">
        <v>48</v>
      </c>
      <c r="D20" s="61">
        <v>99000000</v>
      </c>
      <c r="E20" s="33"/>
      <c r="F20" s="42"/>
      <c r="G20" s="1"/>
      <c r="H20" s="43"/>
      <c r="I20" s="1"/>
      <c r="J20" s="1"/>
      <c r="K20" s="1"/>
      <c r="L20" s="58"/>
      <c r="M20" s="1"/>
      <c r="N20" s="1"/>
      <c r="O20" s="1"/>
      <c r="P20" s="2"/>
    </row>
    <row r="21" spans="1:16" x14ac:dyDescent="0.25">
      <c r="A21" s="9"/>
      <c r="B21" s="10"/>
      <c r="C21" s="50" t="s">
        <v>49</v>
      </c>
      <c r="D21" s="61">
        <v>100000000</v>
      </c>
      <c r="E21" s="33"/>
      <c r="F21" s="42"/>
      <c r="G21" s="1"/>
      <c r="H21" s="43"/>
      <c r="I21" s="1"/>
      <c r="J21" s="1"/>
      <c r="K21" s="1"/>
      <c r="L21" s="1"/>
      <c r="M21" s="58"/>
      <c r="N21" s="1"/>
      <c r="O21" s="1"/>
      <c r="P21" s="2"/>
    </row>
    <row r="22" spans="1:16" x14ac:dyDescent="0.25">
      <c r="A22" s="9"/>
      <c r="B22" s="10"/>
      <c r="C22" s="32"/>
      <c r="D22" s="62"/>
      <c r="E22" s="10"/>
      <c r="F22" s="10"/>
      <c r="G22" s="1"/>
      <c r="H22" s="43"/>
      <c r="I22" s="1"/>
      <c r="J22" s="1"/>
      <c r="K22" s="1"/>
      <c r="L22" s="1"/>
      <c r="M22" s="1"/>
      <c r="N22" s="1"/>
      <c r="O22" s="1"/>
      <c r="P22" s="2"/>
    </row>
    <row r="23" spans="1:16" x14ac:dyDescent="0.25">
      <c r="A23" s="9"/>
      <c r="B23" s="10"/>
      <c r="C23" s="52" t="s">
        <v>62</v>
      </c>
      <c r="D23" s="62"/>
      <c r="E23" s="33"/>
      <c r="F23" s="42"/>
      <c r="G23" s="1"/>
      <c r="H23" s="43"/>
      <c r="I23" s="1"/>
      <c r="J23" s="1"/>
      <c r="K23" s="1"/>
      <c r="L23" s="1"/>
      <c r="M23" s="1"/>
      <c r="N23" s="1"/>
      <c r="O23" s="1"/>
      <c r="P23" s="2"/>
    </row>
    <row r="24" spans="1:16" x14ac:dyDescent="0.25">
      <c r="A24" s="9"/>
      <c r="B24" s="10"/>
      <c r="C24" s="51" t="s">
        <v>50</v>
      </c>
      <c r="D24" s="61">
        <v>184500000</v>
      </c>
      <c r="E24" s="33"/>
      <c r="F24" s="42"/>
      <c r="G24" s="1"/>
      <c r="H24" s="43"/>
      <c r="I24" s="58"/>
      <c r="J24" s="1"/>
      <c r="K24" s="1"/>
      <c r="L24" s="1"/>
      <c r="M24" s="1"/>
      <c r="N24" s="1"/>
      <c r="O24" s="1"/>
      <c r="P24" s="2"/>
    </row>
    <row r="25" spans="1:16" x14ac:dyDescent="0.25">
      <c r="A25" s="9"/>
      <c r="B25" s="10"/>
      <c r="C25" s="51" t="s">
        <v>51</v>
      </c>
      <c r="D25" s="61">
        <v>148500000</v>
      </c>
      <c r="E25" s="33"/>
      <c r="F25" s="42"/>
      <c r="G25" s="1"/>
      <c r="H25" s="43"/>
      <c r="I25" s="58"/>
      <c r="J25" s="1"/>
      <c r="K25" s="1"/>
      <c r="L25" s="1"/>
      <c r="M25" s="1"/>
      <c r="N25" s="1"/>
      <c r="O25" s="1"/>
      <c r="P25" s="2"/>
    </row>
    <row r="26" spans="1:16" x14ac:dyDescent="0.25">
      <c r="A26" s="9"/>
      <c r="B26" s="10"/>
      <c r="C26" s="51" t="s">
        <v>52</v>
      </c>
      <c r="D26" s="61">
        <v>148500000</v>
      </c>
      <c r="E26" s="33"/>
      <c r="F26" s="42"/>
      <c r="G26" s="1"/>
      <c r="H26" s="43"/>
      <c r="I26" s="58"/>
      <c r="J26" s="1"/>
      <c r="K26" s="1"/>
      <c r="L26" s="1"/>
      <c r="M26" s="1"/>
      <c r="N26" s="1"/>
      <c r="O26" s="1"/>
      <c r="P26" s="2"/>
    </row>
    <row r="27" spans="1:16" x14ac:dyDescent="0.25">
      <c r="A27" s="9"/>
      <c r="B27" s="10"/>
      <c r="C27" s="50" t="s">
        <v>53</v>
      </c>
      <c r="D27" s="61">
        <v>195200000</v>
      </c>
      <c r="E27" s="10"/>
      <c r="F27" s="10"/>
      <c r="G27" s="1"/>
      <c r="H27" s="43"/>
      <c r="I27" s="58"/>
      <c r="J27" s="1"/>
      <c r="K27" s="1"/>
      <c r="L27" s="1"/>
      <c r="M27" s="58"/>
      <c r="N27" s="1"/>
      <c r="O27" s="1"/>
      <c r="P27" s="2"/>
    </row>
    <row r="28" spans="1:16" x14ac:dyDescent="0.25">
      <c r="A28" s="9"/>
      <c r="B28" s="10"/>
      <c r="C28" s="50" t="s">
        <v>54</v>
      </c>
      <c r="D28" s="61">
        <v>30000000</v>
      </c>
      <c r="E28" s="10"/>
      <c r="F28" s="10"/>
      <c r="G28" s="1"/>
      <c r="H28" s="59"/>
      <c r="I28" s="1"/>
      <c r="J28" s="1"/>
      <c r="K28" s="1"/>
      <c r="L28" s="1"/>
      <c r="M28" s="1"/>
      <c r="N28" s="1"/>
      <c r="O28" s="1"/>
      <c r="P28" s="2"/>
    </row>
    <row r="29" spans="1:16" x14ac:dyDescent="0.25">
      <c r="A29" s="9"/>
      <c r="B29" s="10"/>
      <c r="C29" s="50"/>
      <c r="D29" s="61"/>
      <c r="E29" s="10"/>
      <c r="F29" s="10"/>
      <c r="G29" s="1"/>
      <c r="H29" s="43"/>
      <c r="I29" s="1"/>
      <c r="J29" s="1"/>
      <c r="K29" s="1"/>
      <c r="L29" s="1"/>
      <c r="M29" s="1"/>
      <c r="N29" s="1"/>
      <c r="O29" s="1"/>
      <c r="P29" s="2"/>
    </row>
    <row r="30" spans="1:16" ht="28.5" x14ac:dyDescent="0.25">
      <c r="A30" s="9"/>
      <c r="B30" s="10"/>
      <c r="C30" s="53" t="s">
        <v>63</v>
      </c>
      <c r="D30" s="62"/>
      <c r="E30" s="33"/>
      <c r="F30" s="42"/>
      <c r="G30" s="1"/>
      <c r="H30" s="10"/>
      <c r="I30" s="1"/>
      <c r="J30" s="1"/>
      <c r="K30" s="1"/>
      <c r="L30" s="1"/>
      <c r="M30" s="1"/>
      <c r="N30" s="1"/>
      <c r="O30" s="1"/>
      <c r="P30" s="2"/>
    </row>
    <row r="31" spans="1:16" x14ac:dyDescent="0.25">
      <c r="A31" s="9"/>
      <c r="B31" s="10"/>
      <c r="C31" s="50" t="s">
        <v>55</v>
      </c>
      <c r="D31" s="61">
        <v>70000000</v>
      </c>
      <c r="E31" s="33"/>
      <c r="F31" s="42"/>
      <c r="G31" s="1"/>
      <c r="H31" s="10"/>
      <c r="I31" s="58"/>
      <c r="J31" s="1"/>
      <c r="K31" s="1"/>
      <c r="L31" s="1"/>
      <c r="M31" s="1"/>
      <c r="N31" s="1"/>
      <c r="O31" s="1"/>
      <c r="P31" s="2"/>
    </row>
    <row r="32" spans="1:16" x14ac:dyDescent="0.25">
      <c r="A32" s="9"/>
      <c r="B32" s="10"/>
      <c r="C32" s="50" t="s">
        <v>56</v>
      </c>
      <c r="D32" s="61">
        <v>120000000</v>
      </c>
      <c r="E32" s="33"/>
      <c r="F32" s="42"/>
      <c r="G32" s="1"/>
      <c r="H32" s="10"/>
      <c r="I32" s="1"/>
      <c r="J32" s="58"/>
      <c r="K32" s="1"/>
      <c r="L32" s="1"/>
      <c r="M32" s="1"/>
      <c r="N32" s="1"/>
      <c r="O32" s="1"/>
      <c r="P32" s="2"/>
    </row>
    <row r="33" spans="1:16" ht="28.5" x14ac:dyDescent="0.25">
      <c r="A33" s="9"/>
      <c r="B33" s="10"/>
      <c r="C33" s="50" t="s">
        <v>57</v>
      </c>
      <c r="D33" s="61">
        <v>204935000</v>
      </c>
      <c r="E33" s="33"/>
      <c r="F33" s="42"/>
      <c r="G33" s="1"/>
      <c r="H33" s="10"/>
      <c r="I33" s="58"/>
      <c r="J33" s="1"/>
      <c r="K33" s="1"/>
      <c r="L33" s="1"/>
      <c r="M33" s="1"/>
      <c r="N33" s="1"/>
      <c r="O33" s="1"/>
      <c r="P33" s="2"/>
    </row>
    <row r="34" spans="1:16" x14ac:dyDescent="0.25">
      <c r="A34" s="9"/>
      <c r="B34" s="10"/>
      <c r="C34" s="32"/>
      <c r="D34" s="56"/>
      <c r="E34" s="32"/>
      <c r="F34" s="10"/>
      <c r="G34" s="1"/>
      <c r="H34" s="1"/>
      <c r="I34" s="1"/>
      <c r="J34" s="1"/>
      <c r="K34" s="1"/>
      <c r="L34" s="1"/>
      <c r="M34" s="1"/>
      <c r="N34" s="1"/>
      <c r="O34" s="1"/>
      <c r="P34" s="2"/>
    </row>
    <row r="35" spans="1:16" ht="28.5" x14ac:dyDescent="0.25">
      <c r="A35" s="9"/>
      <c r="B35" s="10"/>
      <c r="C35" s="53" t="s">
        <v>67</v>
      </c>
      <c r="D35" s="54"/>
      <c r="E35" s="33"/>
      <c r="F35" s="42"/>
      <c r="G35" s="1"/>
      <c r="H35" s="1"/>
      <c r="I35" s="1"/>
      <c r="J35" s="1"/>
      <c r="K35" s="1"/>
      <c r="L35" s="1"/>
      <c r="M35" s="1"/>
      <c r="N35" s="1"/>
      <c r="O35" s="1"/>
      <c r="P35" s="2"/>
    </row>
    <row r="36" spans="1:16" x14ac:dyDescent="0.25">
      <c r="A36" s="9"/>
      <c r="B36" s="10"/>
      <c r="C36" s="50" t="s">
        <v>58</v>
      </c>
      <c r="D36" s="61">
        <v>200000000</v>
      </c>
      <c r="E36" s="33"/>
      <c r="F36" s="42"/>
      <c r="G36" s="1"/>
      <c r="H36" s="58"/>
      <c r="I36" s="1"/>
      <c r="J36" s="1"/>
      <c r="K36" s="58"/>
      <c r="L36" s="1"/>
      <c r="M36" s="1"/>
      <c r="N36" s="58"/>
      <c r="O36" s="1"/>
      <c r="P36" s="60"/>
    </row>
    <row r="37" spans="1:16" x14ac:dyDescent="0.25">
      <c r="A37" s="9"/>
      <c r="B37" s="10"/>
      <c r="C37" s="10"/>
      <c r="D37" s="16"/>
      <c r="E37" s="10"/>
      <c r="F37" s="10"/>
      <c r="G37" s="1"/>
      <c r="H37" s="1"/>
      <c r="I37" s="1"/>
      <c r="J37" s="1"/>
      <c r="K37" s="1"/>
      <c r="L37" s="1"/>
      <c r="M37" s="1"/>
      <c r="N37" s="1"/>
      <c r="O37" s="1"/>
      <c r="P37" s="2"/>
    </row>
    <row r="38" spans="1:16" ht="15.75" thickBot="1" x14ac:dyDescent="0.3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</row>
  </sheetData>
  <mergeCells count="4">
    <mergeCell ref="A3:B3"/>
    <mergeCell ref="C3:C4"/>
    <mergeCell ref="D3:D4"/>
    <mergeCell ref="E3:P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zoomScale="70" zoomScaleNormal="70" workbookViewId="0">
      <selection activeCell="D21" sqref="D21"/>
    </sheetView>
  </sheetViews>
  <sheetFormatPr defaultRowHeight="15" x14ac:dyDescent="0.25"/>
  <cols>
    <col min="2" max="2" width="9.140625" customWidth="1"/>
    <col min="3" max="3" width="50.140625" customWidth="1"/>
    <col min="4" max="4" width="21.140625" customWidth="1"/>
    <col min="5" max="7" width="15.7109375" customWidth="1"/>
    <col min="8" max="9" width="17.5703125" customWidth="1"/>
    <col min="10" max="10" width="17.7109375" customWidth="1"/>
    <col min="11" max="11" width="17.5703125" customWidth="1"/>
    <col min="12" max="12" width="17" customWidth="1"/>
    <col min="13" max="13" width="18.140625" customWidth="1"/>
    <col min="14" max="14" width="17.140625" customWidth="1"/>
    <col min="15" max="15" width="16.7109375" customWidth="1"/>
    <col min="16" max="16" width="17.28515625" customWidth="1"/>
  </cols>
  <sheetData>
    <row r="1" spans="1:16" x14ac:dyDescent="0.25">
      <c r="A1" s="98" t="s">
        <v>71</v>
      </c>
      <c r="B1" s="98"/>
      <c r="C1" s="98"/>
      <c r="D1" s="98"/>
      <c r="E1" s="98"/>
      <c r="F1" s="40"/>
    </row>
    <row r="2" spans="1:16" s="41" customFormat="1" ht="15.75" thickBot="1" x14ac:dyDescent="0.3">
      <c r="A2" s="39"/>
      <c r="B2" s="39"/>
      <c r="C2" s="39"/>
      <c r="D2" s="39"/>
      <c r="E2" s="40"/>
      <c r="F2" s="40"/>
    </row>
    <row r="3" spans="1:16" ht="15.75" thickBot="1" x14ac:dyDescent="0.3">
      <c r="A3" s="99" t="s">
        <v>0</v>
      </c>
      <c r="B3" s="100"/>
      <c r="C3" s="101" t="s">
        <v>1</v>
      </c>
      <c r="D3" s="101" t="s">
        <v>2</v>
      </c>
      <c r="E3" s="103" t="s">
        <v>43</v>
      </c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5"/>
    </row>
    <row r="4" spans="1:16" ht="15.75" thickBot="1" x14ac:dyDescent="0.3">
      <c r="A4" s="37" t="s">
        <v>4</v>
      </c>
      <c r="B4" s="38" t="s">
        <v>5</v>
      </c>
      <c r="C4" s="101"/>
      <c r="D4" s="101"/>
      <c r="E4" s="46">
        <v>1</v>
      </c>
      <c r="F4" s="46">
        <v>2</v>
      </c>
      <c r="G4" s="46">
        <v>3</v>
      </c>
      <c r="H4" s="46">
        <v>4</v>
      </c>
      <c r="I4" s="46">
        <v>5</v>
      </c>
      <c r="J4" s="46">
        <v>6</v>
      </c>
      <c r="K4" s="46">
        <v>7</v>
      </c>
      <c r="L4" s="46">
        <v>8</v>
      </c>
      <c r="M4" s="46">
        <v>9</v>
      </c>
      <c r="N4" s="46">
        <v>10</v>
      </c>
      <c r="O4" s="46">
        <v>11</v>
      </c>
      <c r="P4" s="47">
        <v>12</v>
      </c>
    </row>
    <row r="5" spans="1:16" x14ac:dyDescent="0.25">
      <c r="A5" s="6"/>
      <c r="B5" s="7"/>
      <c r="C5" s="7"/>
      <c r="D5" s="7"/>
      <c r="E5" s="16"/>
      <c r="F5" s="16"/>
      <c r="G5" s="44"/>
      <c r="H5" s="44"/>
      <c r="I5" s="44"/>
      <c r="J5" s="44"/>
      <c r="K5" s="44"/>
      <c r="L5" s="44"/>
      <c r="M5" s="44"/>
      <c r="N5" s="44"/>
      <c r="O5" s="44"/>
      <c r="P5" s="45"/>
    </row>
    <row r="6" spans="1:16" ht="29.25" x14ac:dyDescent="0.25">
      <c r="A6" s="9"/>
      <c r="B6" s="10"/>
      <c r="C6" s="12" t="s">
        <v>6</v>
      </c>
      <c r="D6" s="10"/>
      <c r="E6" s="10"/>
      <c r="F6" s="10"/>
      <c r="G6" s="1"/>
      <c r="H6" s="1"/>
      <c r="I6" s="1"/>
      <c r="J6" s="1"/>
      <c r="K6" s="1"/>
      <c r="L6" s="1"/>
      <c r="M6" s="1"/>
      <c r="N6" s="1"/>
      <c r="O6" s="1"/>
      <c r="P6" s="2"/>
    </row>
    <row r="7" spans="1:16" x14ac:dyDescent="0.25">
      <c r="A7" s="9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30.75" x14ac:dyDescent="0.35">
      <c r="A8" s="9"/>
      <c r="B8" s="10"/>
      <c r="C8" s="12" t="s">
        <v>7</v>
      </c>
      <c r="D8" s="18">
        <v>2600000000</v>
      </c>
      <c r="E8" s="10"/>
      <c r="F8" s="10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x14ac:dyDescent="0.25">
      <c r="A9" s="9"/>
      <c r="B9" s="10"/>
      <c r="C9" s="68" t="s">
        <v>69</v>
      </c>
      <c r="D9" s="15"/>
      <c r="E9" s="17">
        <v>4620000</v>
      </c>
      <c r="F9" s="17">
        <v>21355000</v>
      </c>
      <c r="G9" s="63">
        <v>45965000</v>
      </c>
      <c r="H9" s="63">
        <v>371679000</v>
      </c>
      <c r="I9" s="63">
        <v>894955000</v>
      </c>
      <c r="J9" s="63">
        <v>144470000</v>
      </c>
      <c r="K9" s="63">
        <v>182195000</v>
      </c>
      <c r="L9" s="63">
        <v>178395000</v>
      </c>
      <c r="M9" s="63">
        <v>235230000</v>
      </c>
      <c r="N9" s="63">
        <v>107430000</v>
      </c>
      <c r="O9" s="63">
        <v>182420000</v>
      </c>
      <c r="P9" s="64">
        <v>231286000</v>
      </c>
    </row>
    <row r="10" spans="1:16" x14ac:dyDescent="0.25">
      <c r="A10" s="9"/>
      <c r="B10" s="10"/>
      <c r="C10" s="69" t="s">
        <v>70</v>
      </c>
      <c r="D10" s="54"/>
      <c r="E10" s="65">
        <v>4620000</v>
      </c>
      <c r="F10" s="66">
        <v>25975000</v>
      </c>
      <c r="G10" s="63">
        <v>71940000</v>
      </c>
      <c r="H10" s="67">
        <v>443619000</v>
      </c>
      <c r="I10" s="63">
        <v>1338574000</v>
      </c>
      <c r="J10" s="63">
        <v>1483044000</v>
      </c>
      <c r="K10" s="63">
        <v>1665239000</v>
      </c>
      <c r="L10" s="63">
        <v>1843634000</v>
      </c>
      <c r="M10" s="63">
        <v>2078864000</v>
      </c>
      <c r="N10" s="63">
        <v>2186294000</v>
      </c>
      <c r="O10" s="63">
        <v>2368714000</v>
      </c>
      <c r="P10" s="64">
        <v>2600000000</v>
      </c>
    </row>
    <row r="11" spans="1:16" x14ac:dyDescent="0.25">
      <c r="A11" s="9"/>
      <c r="B11" s="10"/>
      <c r="C11" s="10"/>
      <c r="D11" s="16"/>
      <c r="E11" s="10"/>
      <c r="F11" s="10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ht="15.75" thickBot="1" x14ac:dyDescent="0.3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</row>
  </sheetData>
  <mergeCells count="5">
    <mergeCell ref="A3:B3"/>
    <mergeCell ref="C3:C4"/>
    <mergeCell ref="D3:D4"/>
    <mergeCell ref="E3:P3"/>
    <mergeCell ref="A1:E1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zoomScale="50" zoomScaleNormal="50" workbookViewId="0">
      <selection activeCell="H8" sqref="H8"/>
    </sheetView>
  </sheetViews>
  <sheetFormatPr defaultRowHeight="15" x14ac:dyDescent="0.25"/>
  <cols>
    <col min="2" max="2" width="50.140625" customWidth="1"/>
    <col min="3" max="3" width="23" customWidth="1"/>
    <col min="4" max="6" width="21.140625" customWidth="1"/>
    <col min="7" max="7" width="13.7109375" customWidth="1"/>
    <col min="8" max="9" width="21.140625" customWidth="1"/>
    <col min="10" max="10" width="19.42578125" customWidth="1"/>
    <col min="11" max="11" width="18.140625" customWidth="1"/>
    <col min="12" max="12" width="28.42578125" customWidth="1"/>
    <col min="13" max="13" width="15.42578125" customWidth="1"/>
    <col min="14" max="14" width="16.5703125" customWidth="1"/>
    <col min="15" max="15" width="15" customWidth="1"/>
  </cols>
  <sheetData>
    <row r="1" spans="1:15" x14ac:dyDescent="0.25">
      <c r="A1" s="40" t="s">
        <v>72</v>
      </c>
    </row>
    <row r="2" spans="1:15" s="41" customFormat="1" ht="15.75" thickBot="1" x14ac:dyDescent="0.3">
      <c r="B2" s="39"/>
      <c r="C2" s="39"/>
      <c r="D2" s="40"/>
      <c r="E2" s="40"/>
      <c r="F2" s="40"/>
      <c r="G2" s="40"/>
      <c r="H2" s="40"/>
      <c r="I2" s="40"/>
      <c r="J2" s="40"/>
      <c r="K2" s="40"/>
    </row>
    <row r="3" spans="1:15" ht="15.75" customHeight="1" thickBot="1" x14ac:dyDescent="0.3">
      <c r="A3" s="108" t="s">
        <v>73</v>
      </c>
      <c r="B3" s="101" t="s">
        <v>1</v>
      </c>
      <c r="C3" s="101" t="s">
        <v>2</v>
      </c>
      <c r="D3" s="106" t="s">
        <v>74</v>
      </c>
      <c r="E3" s="106" t="s">
        <v>75</v>
      </c>
      <c r="F3" s="106" t="s">
        <v>76</v>
      </c>
      <c r="G3" s="106" t="s">
        <v>77</v>
      </c>
      <c r="H3" s="106" t="s">
        <v>78</v>
      </c>
      <c r="I3" s="106" t="s">
        <v>79</v>
      </c>
      <c r="J3" s="103" t="s">
        <v>42</v>
      </c>
      <c r="K3" s="103"/>
      <c r="L3" s="103"/>
      <c r="M3" s="103"/>
      <c r="N3" s="103"/>
      <c r="O3" s="105"/>
    </row>
    <row r="4" spans="1:15" ht="54.75" customHeight="1" thickBot="1" x14ac:dyDescent="0.3">
      <c r="A4" s="109"/>
      <c r="B4" s="101"/>
      <c r="C4" s="101"/>
      <c r="D4" s="107"/>
      <c r="E4" s="107"/>
      <c r="F4" s="107"/>
      <c r="G4" s="107"/>
      <c r="H4" s="107"/>
      <c r="I4" s="107"/>
      <c r="J4" s="70" t="s">
        <v>80</v>
      </c>
      <c r="K4" s="70" t="s">
        <v>81</v>
      </c>
      <c r="L4" s="70" t="s">
        <v>82</v>
      </c>
      <c r="M4" s="70" t="s">
        <v>83</v>
      </c>
      <c r="N4" s="70" t="s">
        <v>84</v>
      </c>
      <c r="O4" s="85" t="s">
        <v>85</v>
      </c>
    </row>
    <row r="5" spans="1:15" x14ac:dyDescent="0.25">
      <c r="A5" s="6"/>
      <c r="B5" s="7"/>
      <c r="C5" s="7"/>
      <c r="D5" s="16"/>
      <c r="E5" s="16"/>
      <c r="F5" s="16"/>
      <c r="G5" s="16"/>
      <c r="H5" s="16"/>
      <c r="I5" s="16"/>
      <c r="J5" s="16"/>
      <c r="K5" s="16"/>
      <c r="L5" s="44"/>
      <c r="M5" s="44"/>
      <c r="N5" s="44"/>
      <c r="O5" s="45"/>
    </row>
    <row r="6" spans="1:15" ht="29.25" x14ac:dyDescent="0.25">
      <c r="A6" s="9"/>
      <c r="B6" s="12" t="s">
        <v>6</v>
      </c>
      <c r="C6" s="10"/>
      <c r="D6" s="10"/>
      <c r="E6" s="10"/>
      <c r="F6" s="10"/>
      <c r="G6" s="10"/>
      <c r="H6" s="10"/>
      <c r="I6" s="10"/>
      <c r="J6" s="10"/>
      <c r="K6" s="10"/>
      <c r="L6" s="1"/>
      <c r="M6" s="1"/>
      <c r="N6" s="1"/>
      <c r="O6" s="2"/>
    </row>
    <row r="7" spans="1:15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"/>
      <c r="M7" s="1"/>
      <c r="N7" s="1"/>
      <c r="O7" s="2"/>
    </row>
    <row r="8" spans="1:15" ht="45.75" customHeight="1" x14ac:dyDescent="0.35">
      <c r="A8" s="9"/>
      <c r="B8" s="12" t="s">
        <v>7</v>
      </c>
      <c r="C8" s="18"/>
      <c r="D8" s="18"/>
      <c r="E8" s="18"/>
      <c r="F8" s="18"/>
      <c r="G8" s="18"/>
      <c r="H8" s="18"/>
      <c r="I8" s="18"/>
      <c r="J8" s="10"/>
      <c r="K8" s="10"/>
      <c r="L8" s="1"/>
      <c r="M8" s="1"/>
      <c r="N8" s="1"/>
      <c r="O8" s="2"/>
    </row>
    <row r="9" spans="1:15" x14ac:dyDescent="0.25">
      <c r="A9" s="9"/>
      <c r="B9" s="10"/>
      <c r="C9" s="15"/>
      <c r="D9" s="15"/>
      <c r="E9" s="15"/>
      <c r="F9" s="15"/>
      <c r="G9" s="15"/>
      <c r="H9" s="15"/>
      <c r="I9" s="15"/>
      <c r="J9" s="10"/>
      <c r="K9" s="10"/>
      <c r="L9" s="1"/>
      <c r="M9" s="1"/>
      <c r="N9" s="1"/>
      <c r="O9" s="2"/>
    </row>
    <row r="10" spans="1:15" ht="28.5" x14ac:dyDescent="0.25">
      <c r="A10" s="9"/>
      <c r="B10" s="52" t="s">
        <v>59</v>
      </c>
      <c r="C10" s="61"/>
      <c r="D10" s="50" t="s">
        <v>29</v>
      </c>
      <c r="E10" s="71"/>
      <c r="F10" s="61"/>
      <c r="G10" s="76" t="s">
        <v>97</v>
      </c>
      <c r="H10" s="79" t="s">
        <v>36</v>
      </c>
      <c r="I10" s="84" t="s">
        <v>102</v>
      </c>
      <c r="J10" s="33"/>
      <c r="K10" s="42"/>
      <c r="L10" s="1"/>
      <c r="M10" s="43"/>
      <c r="N10" s="1"/>
      <c r="O10" s="2"/>
    </row>
    <row r="11" spans="1:15" x14ac:dyDescent="0.25">
      <c r="A11" s="9"/>
      <c r="B11" s="50" t="s">
        <v>44</v>
      </c>
      <c r="C11" s="61">
        <v>247500000</v>
      </c>
      <c r="D11" s="80"/>
      <c r="E11" s="71" t="s">
        <v>93</v>
      </c>
      <c r="F11" s="61" t="s">
        <v>94</v>
      </c>
      <c r="G11" s="76"/>
      <c r="H11" s="81"/>
      <c r="I11" s="71"/>
      <c r="J11" s="94" t="s">
        <v>103</v>
      </c>
      <c r="K11" s="86"/>
      <c r="L11" s="87"/>
      <c r="M11" s="88"/>
      <c r="N11" s="89"/>
      <c r="O11" s="90"/>
    </row>
    <row r="12" spans="1:15" x14ac:dyDescent="0.25">
      <c r="A12" s="9"/>
      <c r="B12" s="50" t="s">
        <v>45</v>
      </c>
      <c r="C12" s="61">
        <v>140000000</v>
      </c>
      <c r="D12" s="81"/>
      <c r="E12" s="71" t="s">
        <v>93</v>
      </c>
      <c r="F12" s="61" t="s">
        <v>94</v>
      </c>
      <c r="G12" s="76"/>
      <c r="H12" s="81"/>
      <c r="I12" s="71"/>
      <c r="J12" s="86"/>
      <c r="K12" s="86"/>
      <c r="L12" s="87"/>
      <c r="M12" s="88"/>
      <c r="N12" s="95" t="s">
        <v>103</v>
      </c>
      <c r="O12" s="90"/>
    </row>
    <row r="13" spans="1:15" x14ac:dyDescent="0.25">
      <c r="A13" s="9"/>
      <c r="B13" s="32"/>
      <c r="C13" s="61"/>
      <c r="D13" s="80"/>
      <c r="E13" s="71"/>
      <c r="F13" s="61"/>
      <c r="G13" s="76"/>
      <c r="H13" s="81"/>
      <c r="I13" s="71"/>
      <c r="J13" s="91"/>
      <c r="K13" s="91"/>
      <c r="L13" s="87"/>
      <c r="M13" s="88"/>
      <c r="N13" s="89"/>
      <c r="O13" s="90"/>
    </row>
    <row r="14" spans="1:15" ht="28.5" x14ac:dyDescent="0.25">
      <c r="A14" s="9"/>
      <c r="B14" s="52" t="s">
        <v>60</v>
      </c>
      <c r="C14" s="75"/>
      <c r="D14" s="50" t="s">
        <v>30</v>
      </c>
      <c r="E14" s="82"/>
      <c r="F14" s="57"/>
      <c r="G14" s="78"/>
      <c r="H14" s="79" t="s">
        <v>36</v>
      </c>
      <c r="I14" s="84" t="s">
        <v>102</v>
      </c>
      <c r="J14" s="86"/>
      <c r="K14" s="86"/>
      <c r="L14" s="87"/>
      <c r="M14" s="88"/>
      <c r="N14" s="89"/>
      <c r="O14" s="90"/>
    </row>
    <row r="15" spans="1:15" x14ac:dyDescent="0.25">
      <c r="A15" s="9"/>
      <c r="B15" s="50" t="s">
        <v>45</v>
      </c>
      <c r="C15" s="61">
        <v>92000000</v>
      </c>
      <c r="D15" s="80"/>
      <c r="E15" s="71" t="s">
        <v>93</v>
      </c>
      <c r="F15" s="61" t="s">
        <v>94</v>
      </c>
      <c r="G15" s="76" t="s">
        <v>17</v>
      </c>
      <c r="H15" s="81"/>
      <c r="I15" s="71"/>
      <c r="J15" s="86"/>
      <c r="K15" s="86"/>
      <c r="L15" s="87"/>
      <c r="M15" s="88"/>
      <c r="N15" s="95" t="s">
        <v>103</v>
      </c>
      <c r="O15" s="90"/>
    </row>
    <row r="16" spans="1:15" x14ac:dyDescent="0.25">
      <c r="A16" s="9"/>
      <c r="B16" s="32"/>
      <c r="C16" s="75"/>
      <c r="D16" s="81"/>
      <c r="E16" s="82"/>
      <c r="F16" s="57"/>
      <c r="G16" s="78"/>
      <c r="H16" s="81"/>
      <c r="I16" s="72"/>
      <c r="J16" s="91"/>
      <c r="K16" s="91"/>
      <c r="L16" s="87"/>
      <c r="M16" s="88"/>
      <c r="N16" s="89"/>
      <c r="O16" s="90"/>
    </row>
    <row r="17" spans="1:15" ht="30" x14ac:dyDescent="0.25">
      <c r="A17" s="9"/>
      <c r="B17" s="53" t="s">
        <v>61</v>
      </c>
      <c r="C17" s="75"/>
      <c r="D17" s="50" t="s">
        <v>31</v>
      </c>
      <c r="E17" s="82"/>
      <c r="F17" s="57"/>
      <c r="G17" s="78" t="s">
        <v>98</v>
      </c>
      <c r="H17" s="79" t="s">
        <v>37</v>
      </c>
      <c r="I17" s="84" t="s">
        <v>102</v>
      </c>
      <c r="J17" s="86"/>
      <c r="K17" s="86"/>
      <c r="L17" s="87"/>
      <c r="M17" s="88"/>
      <c r="N17" s="89"/>
      <c r="O17" s="90"/>
    </row>
    <row r="18" spans="1:15" x14ac:dyDescent="0.25">
      <c r="A18" s="9"/>
      <c r="B18" s="50" t="s">
        <v>46</v>
      </c>
      <c r="C18" s="75">
        <v>60000000</v>
      </c>
      <c r="D18" s="81"/>
      <c r="E18" s="71" t="s">
        <v>93</v>
      </c>
      <c r="F18" s="57" t="s">
        <v>68</v>
      </c>
      <c r="G18" s="78"/>
      <c r="H18" s="81"/>
      <c r="I18" s="72"/>
      <c r="J18" s="86"/>
      <c r="K18" s="86"/>
      <c r="L18" s="87"/>
      <c r="M18" s="88"/>
      <c r="N18" s="89"/>
      <c r="O18" s="96" t="s">
        <v>103</v>
      </c>
    </row>
    <row r="19" spans="1:15" x14ac:dyDescent="0.25">
      <c r="A19" s="9"/>
      <c r="B19" s="50" t="s">
        <v>87</v>
      </c>
      <c r="C19" s="61">
        <v>50000000</v>
      </c>
      <c r="D19" s="80"/>
      <c r="E19" s="71" t="s">
        <v>93</v>
      </c>
      <c r="F19" s="57" t="s">
        <v>68</v>
      </c>
      <c r="G19" s="76"/>
      <c r="H19" s="61"/>
      <c r="I19" s="71"/>
      <c r="J19" s="86"/>
      <c r="K19" s="86"/>
      <c r="L19" s="87"/>
      <c r="M19" s="88"/>
      <c r="N19" s="95" t="s">
        <v>103</v>
      </c>
      <c r="O19" s="90"/>
    </row>
    <row r="20" spans="1:15" x14ac:dyDescent="0.25">
      <c r="A20" s="9"/>
      <c r="B20" s="50" t="s">
        <v>88</v>
      </c>
      <c r="C20" s="61">
        <v>80000000</v>
      </c>
      <c r="D20" s="81"/>
      <c r="E20" s="71" t="s">
        <v>93</v>
      </c>
      <c r="F20" s="57" t="s">
        <v>68</v>
      </c>
      <c r="G20" s="76"/>
      <c r="H20" s="61"/>
      <c r="I20" s="71"/>
      <c r="J20" s="86"/>
      <c r="K20" s="86"/>
      <c r="L20" s="87"/>
      <c r="M20" s="88"/>
      <c r="N20" s="95" t="s">
        <v>103</v>
      </c>
      <c r="O20" s="90"/>
    </row>
    <row r="21" spans="1:15" x14ac:dyDescent="0.25">
      <c r="A21" s="9"/>
      <c r="B21" s="50" t="s">
        <v>89</v>
      </c>
      <c r="C21" s="61">
        <v>99000000</v>
      </c>
      <c r="D21" s="80"/>
      <c r="E21" s="71" t="s">
        <v>93</v>
      </c>
      <c r="F21" s="57" t="s">
        <v>68</v>
      </c>
      <c r="G21" s="76"/>
      <c r="H21" s="61"/>
      <c r="I21" s="71"/>
      <c r="J21" s="86"/>
      <c r="K21" s="86"/>
      <c r="L21" s="87"/>
      <c r="M21" s="88"/>
      <c r="N21" s="95" t="s">
        <v>103</v>
      </c>
      <c r="O21" s="90"/>
    </row>
    <row r="22" spans="1:15" x14ac:dyDescent="0.25">
      <c r="A22" s="9"/>
      <c r="B22" s="50" t="s">
        <v>90</v>
      </c>
      <c r="C22" s="61">
        <v>100000000</v>
      </c>
      <c r="D22" s="81"/>
      <c r="E22" s="71" t="s">
        <v>93</v>
      </c>
      <c r="F22" s="57" t="s">
        <v>68</v>
      </c>
      <c r="G22" s="76"/>
      <c r="H22" s="61"/>
      <c r="I22" s="71"/>
      <c r="J22" s="86"/>
      <c r="K22" s="86"/>
      <c r="L22" s="87"/>
      <c r="M22" s="88"/>
      <c r="N22" s="95" t="s">
        <v>103</v>
      </c>
      <c r="O22" s="90"/>
    </row>
    <row r="23" spans="1:15" x14ac:dyDescent="0.25">
      <c r="A23" s="9"/>
      <c r="B23" s="50" t="s">
        <v>104</v>
      </c>
      <c r="C23" s="61">
        <v>24000000</v>
      </c>
      <c r="D23" s="81"/>
      <c r="E23" s="71" t="s">
        <v>93</v>
      </c>
      <c r="F23" s="57" t="s">
        <v>68</v>
      </c>
      <c r="G23" s="76"/>
      <c r="H23" s="61"/>
      <c r="I23" s="71"/>
      <c r="J23" s="86"/>
      <c r="K23" s="86"/>
      <c r="L23" s="87"/>
      <c r="M23" s="88"/>
      <c r="N23" s="89"/>
      <c r="O23" s="96" t="s">
        <v>103</v>
      </c>
    </row>
    <row r="24" spans="1:15" x14ac:dyDescent="0.25">
      <c r="A24" s="9"/>
      <c r="B24" s="32"/>
      <c r="C24" s="75"/>
      <c r="D24" s="80"/>
      <c r="E24" s="82"/>
      <c r="F24" s="57"/>
      <c r="G24" s="78"/>
      <c r="H24" s="57"/>
      <c r="I24" s="72"/>
      <c r="J24" s="91"/>
      <c r="K24" s="91"/>
      <c r="L24" s="87"/>
      <c r="M24" s="88"/>
      <c r="N24" s="89"/>
      <c r="O24" s="90"/>
    </row>
    <row r="25" spans="1:15" ht="75" x14ac:dyDescent="0.25">
      <c r="A25" s="9"/>
      <c r="B25" s="52" t="s">
        <v>62</v>
      </c>
      <c r="C25" s="75"/>
      <c r="D25" s="50" t="s">
        <v>32</v>
      </c>
      <c r="E25" s="82"/>
      <c r="F25" s="57"/>
      <c r="G25" s="78" t="s">
        <v>99</v>
      </c>
      <c r="H25" s="79" t="s">
        <v>38</v>
      </c>
      <c r="I25" s="84" t="s">
        <v>102</v>
      </c>
      <c r="J25" s="86"/>
      <c r="K25" s="86"/>
      <c r="L25" s="87"/>
      <c r="M25" s="88"/>
      <c r="N25" s="89"/>
      <c r="O25" s="90"/>
    </row>
    <row r="26" spans="1:15" x14ac:dyDescent="0.25">
      <c r="A26" s="9"/>
      <c r="B26" s="51" t="s">
        <v>50</v>
      </c>
      <c r="C26" s="61">
        <v>184500000</v>
      </c>
      <c r="D26" s="80"/>
      <c r="E26" s="71" t="s">
        <v>93</v>
      </c>
      <c r="F26" s="57" t="s">
        <v>68</v>
      </c>
      <c r="G26" s="76"/>
      <c r="H26" s="61"/>
      <c r="I26" s="71"/>
      <c r="J26" s="86"/>
      <c r="K26" s="86"/>
      <c r="L26" s="87"/>
      <c r="M26" s="97" t="s">
        <v>103</v>
      </c>
      <c r="N26" s="89"/>
      <c r="O26" s="90"/>
    </row>
    <row r="27" spans="1:15" x14ac:dyDescent="0.25">
      <c r="A27" s="9"/>
      <c r="B27" s="51" t="s">
        <v>51</v>
      </c>
      <c r="C27" s="61">
        <v>148500000</v>
      </c>
      <c r="D27" s="81"/>
      <c r="E27" s="71" t="s">
        <v>93</v>
      </c>
      <c r="F27" s="57" t="s">
        <v>68</v>
      </c>
      <c r="G27" s="76"/>
      <c r="H27" s="61"/>
      <c r="I27" s="71"/>
      <c r="J27" s="86"/>
      <c r="K27" s="86"/>
      <c r="L27" s="87"/>
      <c r="M27" s="88"/>
      <c r="N27" s="95" t="s">
        <v>103</v>
      </c>
      <c r="O27" s="90"/>
    </row>
    <row r="28" spans="1:15" x14ac:dyDescent="0.25">
      <c r="A28" s="9"/>
      <c r="B28" s="51" t="s">
        <v>52</v>
      </c>
      <c r="C28" s="61">
        <v>148500000</v>
      </c>
      <c r="D28" s="61"/>
      <c r="E28" s="71" t="s">
        <v>93</v>
      </c>
      <c r="F28" s="57" t="s">
        <v>68</v>
      </c>
      <c r="G28" s="76"/>
      <c r="H28" s="61"/>
      <c r="I28" s="71"/>
      <c r="J28" s="86"/>
      <c r="K28" s="86"/>
      <c r="L28" s="87"/>
      <c r="M28" s="88"/>
      <c r="N28" s="95" t="s">
        <v>103</v>
      </c>
      <c r="O28" s="90"/>
    </row>
    <row r="29" spans="1:15" x14ac:dyDescent="0.25">
      <c r="A29" s="9"/>
      <c r="B29" s="50" t="s">
        <v>53</v>
      </c>
      <c r="C29" s="61">
        <v>195200000</v>
      </c>
      <c r="D29" s="61"/>
      <c r="E29" s="71" t="s">
        <v>93</v>
      </c>
      <c r="F29" s="57" t="s">
        <v>68</v>
      </c>
      <c r="G29" s="76"/>
      <c r="H29" s="61"/>
      <c r="I29" s="71"/>
      <c r="J29" s="91"/>
      <c r="K29" s="91"/>
      <c r="L29" s="87"/>
      <c r="M29" s="88"/>
      <c r="N29" s="95" t="s">
        <v>103</v>
      </c>
      <c r="O29" s="90"/>
    </row>
    <row r="30" spans="1:15" x14ac:dyDescent="0.25">
      <c r="A30" s="9"/>
      <c r="B30" s="50" t="s">
        <v>91</v>
      </c>
      <c r="C30" s="61">
        <v>30000000</v>
      </c>
      <c r="D30" s="61"/>
      <c r="E30" s="71" t="s">
        <v>93</v>
      </c>
      <c r="F30" s="57" t="s">
        <v>68</v>
      </c>
      <c r="G30" s="76"/>
      <c r="H30" s="61"/>
      <c r="I30" s="71"/>
      <c r="J30" s="91"/>
      <c r="K30" s="91"/>
      <c r="L30" s="87"/>
      <c r="M30" s="88"/>
      <c r="N30" s="95" t="s">
        <v>103</v>
      </c>
      <c r="O30" s="90"/>
    </row>
    <row r="31" spans="1:15" x14ac:dyDescent="0.25">
      <c r="A31" s="9"/>
      <c r="B31" s="50" t="s">
        <v>105</v>
      </c>
      <c r="C31" s="61">
        <v>25000000</v>
      </c>
      <c r="D31" s="61"/>
      <c r="E31" s="71" t="s">
        <v>93</v>
      </c>
      <c r="F31" s="57" t="s">
        <v>68</v>
      </c>
      <c r="G31" s="76"/>
      <c r="H31" s="61"/>
      <c r="I31" s="71"/>
      <c r="J31" s="91"/>
      <c r="K31" s="91"/>
      <c r="L31" s="87"/>
      <c r="M31" s="88"/>
      <c r="N31" s="89"/>
      <c r="O31" s="96" t="s">
        <v>103</v>
      </c>
    </row>
    <row r="32" spans="1:15" x14ac:dyDescent="0.25">
      <c r="A32" s="9"/>
      <c r="B32" s="50"/>
      <c r="C32" s="61"/>
      <c r="D32" s="61"/>
      <c r="E32" s="71"/>
      <c r="F32" s="61"/>
      <c r="G32" s="76"/>
      <c r="H32" s="61"/>
      <c r="I32" s="71"/>
      <c r="J32" s="91"/>
      <c r="K32" s="91"/>
      <c r="L32" s="87"/>
      <c r="M32" s="88"/>
      <c r="N32" s="89"/>
      <c r="O32" s="90"/>
    </row>
    <row r="33" spans="1:15" ht="28.5" x14ac:dyDescent="0.25">
      <c r="A33" s="9"/>
      <c r="B33" s="53" t="s">
        <v>63</v>
      </c>
      <c r="C33" s="75"/>
      <c r="D33" s="50" t="s">
        <v>33</v>
      </c>
      <c r="E33" s="82"/>
      <c r="F33" s="57"/>
      <c r="G33" s="78" t="s">
        <v>100</v>
      </c>
      <c r="H33" s="79" t="s">
        <v>36</v>
      </c>
      <c r="I33" s="84" t="s">
        <v>102</v>
      </c>
      <c r="J33" s="86"/>
      <c r="K33" s="86"/>
      <c r="L33" s="87"/>
      <c r="M33" s="74"/>
      <c r="N33" s="89"/>
      <c r="O33" s="90"/>
    </row>
    <row r="34" spans="1:15" x14ac:dyDescent="0.25">
      <c r="A34" s="9"/>
      <c r="B34" s="50" t="s">
        <v>55</v>
      </c>
      <c r="C34" s="61">
        <v>70000000</v>
      </c>
      <c r="D34" s="61"/>
      <c r="E34" s="71" t="s">
        <v>93</v>
      </c>
      <c r="F34" s="61" t="s">
        <v>94</v>
      </c>
      <c r="G34" s="76"/>
      <c r="H34" s="61"/>
      <c r="I34" s="71"/>
      <c r="J34" s="86"/>
      <c r="K34" s="86"/>
      <c r="L34" s="87"/>
      <c r="M34" s="74"/>
      <c r="N34" s="95" t="s">
        <v>103</v>
      </c>
      <c r="O34" s="90"/>
    </row>
    <row r="35" spans="1:15" x14ac:dyDescent="0.25">
      <c r="A35" s="9"/>
      <c r="B35" s="50" t="s">
        <v>56</v>
      </c>
      <c r="C35" s="61">
        <v>120000000</v>
      </c>
      <c r="D35" s="61"/>
      <c r="E35" s="71" t="s">
        <v>93</v>
      </c>
      <c r="F35" s="61" t="s">
        <v>94</v>
      </c>
      <c r="G35" s="76"/>
      <c r="H35" s="61"/>
      <c r="I35" s="71"/>
      <c r="J35" s="86"/>
      <c r="K35" s="86"/>
      <c r="L35" s="87"/>
      <c r="M35" s="74"/>
      <c r="N35" s="95" t="s">
        <v>103</v>
      </c>
      <c r="O35" s="90"/>
    </row>
    <row r="36" spans="1:15" ht="28.5" x14ac:dyDescent="0.25">
      <c r="A36" s="9"/>
      <c r="B36" s="50" t="s">
        <v>57</v>
      </c>
      <c r="C36" s="61">
        <v>204935000</v>
      </c>
      <c r="D36" s="61"/>
      <c r="E36" s="71" t="s">
        <v>93</v>
      </c>
      <c r="F36" s="61" t="s">
        <v>94</v>
      </c>
      <c r="G36" s="76"/>
      <c r="H36" s="61"/>
      <c r="I36" s="71"/>
      <c r="J36" s="94" t="s">
        <v>103</v>
      </c>
      <c r="K36" s="86"/>
      <c r="L36" s="87"/>
      <c r="M36" s="74"/>
      <c r="N36" s="89"/>
      <c r="O36" s="90"/>
    </row>
    <row r="37" spans="1:15" x14ac:dyDescent="0.25">
      <c r="A37" s="9"/>
      <c r="B37" s="50"/>
      <c r="C37" s="61"/>
      <c r="D37" s="61"/>
      <c r="E37" s="71"/>
      <c r="F37" s="61"/>
      <c r="G37" s="76"/>
      <c r="H37" s="61"/>
      <c r="I37" s="71"/>
      <c r="J37" s="86"/>
      <c r="K37" s="86"/>
      <c r="L37" s="87"/>
      <c r="M37" s="74"/>
      <c r="N37" s="89"/>
      <c r="O37" s="90"/>
    </row>
    <row r="38" spans="1:15" ht="28.5" x14ac:dyDescent="0.25">
      <c r="A38" s="9"/>
      <c r="B38" s="48" t="s">
        <v>64</v>
      </c>
      <c r="C38" s="61"/>
      <c r="D38" s="50" t="s">
        <v>34</v>
      </c>
      <c r="E38" s="71"/>
      <c r="F38" s="61"/>
      <c r="G38" s="76" t="s">
        <v>101</v>
      </c>
      <c r="H38" s="79" t="s">
        <v>36</v>
      </c>
      <c r="I38" s="84" t="s">
        <v>102</v>
      </c>
      <c r="J38" s="86"/>
      <c r="K38" s="86"/>
      <c r="L38" s="87"/>
      <c r="M38" s="74"/>
      <c r="N38" s="89"/>
      <c r="O38" s="90"/>
    </row>
    <row r="39" spans="1:15" x14ac:dyDescent="0.25">
      <c r="A39" s="9"/>
      <c r="B39" s="20" t="s">
        <v>86</v>
      </c>
      <c r="C39" s="61">
        <v>10000000</v>
      </c>
      <c r="D39" s="61"/>
      <c r="E39" s="71" t="s">
        <v>93</v>
      </c>
      <c r="F39" s="61" t="s">
        <v>94</v>
      </c>
      <c r="G39" s="76"/>
      <c r="H39" s="61"/>
      <c r="I39" s="71"/>
      <c r="J39" s="86"/>
      <c r="K39" s="86"/>
      <c r="L39" s="87"/>
      <c r="M39" s="74"/>
      <c r="N39" s="95" t="s">
        <v>103</v>
      </c>
      <c r="O39" s="90"/>
    </row>
    <row r="40" spans="1:15" x14ac:dyDescent="0.25">
      <c r="A40" s="9"/>
      <c r="B40" s="22"/>
      <c r="C40" s="61"/>
      <c r="D40" s="61"/>
      <c r="E40" s="71"/>
      <c r="F40" s="61"/>
      <c r="G40" s="76"/>
      <c r="H40" s="61"/>
      <c r="I40" s="71"/>
      <c r="J40" s="86"/>
      <c r="K40" s="86"/>
      <c r="L40" s="87"/>
      <c r="M40" s="74"/>
      <c r="N40" s="89"/>
      <c r="O40" s="90"/>
    </row>
    <row r="41" spans="1:15" ht="28.5" x14ac:dyDescent="0.25">
      <c r="A41" s="9"/>
      <c r="B41" s="49" t="s">
        <v>65</v>
      </c>
      <c r="C41" s="61"/>
      <c r="D41" s="50" t="s">
        <v>35</v>
      </c>
      <c r="E41" s="71"/>
      <c r="F41" s="61"/>
      <c r="G41" s="76" t="s">
        <v>95</v>
      </c>
      <c r="H41" s="79" t="s">
        <v>36</v>
      </c>
      <c r="I41" s="84" t="s">
        <v>102</v>
      </c>
      <c r="J41" s="86"/>
      <c r="K41" s="86"/>
      <c r="L41" s="87"/>
      <c r="M41" s="74"/>
      <c r="N41" s="89"/>
      <c r="O41" s="90"/>
    </row>
    <row r="42" spans="1:15" x14ac:dyDescent="0.25">
      <c r="A42" s="9"/>
      <c r="B42" s="25" t="s">
        <v>92</v>
      </c>
      <c r="C42" s="61">
        <v>52000000</v>
      </c>
      <c r="D42" s="61"/>
      <c r="E42" s="71" t="s">
        <v>93</v>
      </c>
      <c r="F42" s="57" t="s">
        <v>68</v>
      </c>
      <c r="G42" s="76"/>
      <c r="H42" s="61"/>
      <c r="I42" s="71"/>
      <c r="J42" s="86"/>
      <c r="K42" s="86"/>
      <c r="L42" s="87"/>
      <c r="M42" s="74"/>
      <c r="N42" s="89"/>
      <c r="O42" s="96" t="s">
        <v>103</v>
      </c>
    </row>
    <row r="43" spans="1:15" x14ac:dyDescent="0.25">
      <c r="A43" s="9"/>
      <c r="B43" s="22"/>
      <c r="C43" s="61"/>
      <c r="D43" s="61"/>
      <c r="E43" s="71"/>
      <c r="F43" s="61"/>
      <c r="G43" s="76"/>
      <c r="H43" s="61"/>
      <c r="I43" s="71"/>
      <c r="J43" s="86"/>
      <c r="K43" s="86"/>
      <c r="L43" s="87"/>
      <c r="M43" s="74"/>
      <c r="N43" s="89"/>
      <c r="O43" s="90"/>
    </row>
    <row r="44" spans="1:15" ht="28.5" x14ac:dyDescent="0.25">
      <c r="A44" s="9"/>
      <c r="B44" s="48" t="s">
        <v>66</v>
      </c>
      <c r="C44" s="61">
        <v>85000000</v>
      </c>
      <c r="D44" s="50" t="s">
        <v>32</v>
      </c>
      <c r="E44" s="71" t="s">
        <v>93</v>
      </c>
      <c r="F44" s="57" t="s">
        <v>68</v>
      </c>
      <c r="G44" s="76" t="s">
        <v>96</v>
      </c>
      <c r="H44" s="79" t="s">
        <v>39</v>
      </c>
      <c r="I44" s="84" t="s">
        <v>102</v>
      </c>
      <c r="J44" s="86"/>
      <c r="K44" s="86"/>
      <c r="L44" s="87"/>
      <c r="M44" s="74"/>
      <c r="N44" s="89"/>
      <c r="O44" s="96" t="s">
        <v>103</v>
      </c>
    </row>
    <row r="45" spans="1:15" x14ac:dyDescent="0.25">
      <c r="A45" s="9"/>
      <c r="B45" s="32"/>
      <c r="C45" s="75"/>
      <c r="D45" s="75"/>
      <c r="E45" s="83"/>
      <c r="F45" s="75"/>
      <c r="G45" s="77"/>
      <c r="H45" s="75"/>
      <c r="I45" s="73"/>
      <c r="J45" s="92"/>
      <c r="K45" s="91"/>
      <c r="L45" s="87"/>
      <c r="M45" s="89"/>
      <c r="N45" s="89"/>
      <c r="O45" s="90"/>
    </row>
    <row r="46" spans="1:15" ht="28.5" x14ac:dyDescent="0.25">
      <c r="A46" s="9"/>
      <c r="B46" s="53" t="s">
        <v>67</v>
      </c>
      <c r="C46" s="61"/>
      <c r="D46" s="50" t="s">
        <v>35</v>
      </c>
      <c r="E46" s="71"/>
      <c r="F46" s="61"/>
      <c r="G46" s="76" t="s">
        <v>17</v>
      </c>
      <c r="H46" s="79" t="s">
        <v>36</v>
      </c>
      <c r="I46" s="84" t="s">
        <v>102</v>
      </c>
      <c r="J46" s="86"/>
      <c r="K46" s="86"/>
      <c r="L46" s="87"/>
      <c r="M46" s="89"/>
      <c r="N46" s="89"/>
      <c r="O46" s="90"/>
    </row>
    <row r="47" spans="1:15" x14ac:dyDescent="0.25">
      <c r="A47" s="9"/>
      <c r="B47" s="50" t="s">
        <v>58</v>
      </c>
      <c r="C47" s="61">
        <v>200000000</v>
      </c>
      <c r="D47" s="61"/>
      <c r="E47" s="71" t="s">
        <v>93</v>
      </c>
      <c r="F47" s="61" t="s">
        <v>94</v>
      </c>
      <c r="G47" s="76"/>
      <c r="H47" s="61"/>
      <c r="I47" s="71"/>
      <c r="J47" s="86"/>
      <c r="K47" s="86"/>
      <c r="L47" s="87"/>
      <c r="M47" s="89"/>
      <c r="N47" s="95" t="s">
        <v>103</v>
      </c>
      <c r="O47" s="90"/>
    </row>
    <row r="48" spans="1:15" x14ac:dyDescent="0.25">
      <c r="A48" s="9"/>
      <c r="B48" s="10"/>
      <c r="C48" s="16"/>
      <c r="D48" s="16"/>
      <c r="E48" s="16"/>
      <c r="F48" s="16"/>
      <c r="G48" s="16"/>
      <c r="H48" s="16"/>
      <c r="I48" s="16"/>
      <c r="J48" s="91"/>
      <c r="K48" s="91"/>
      <c r="L48" s="87"/>
      <c r="M48" s="87"/>
      <c r="N48" s="87"/>
      <c r="O48" s="93"/>
    </row>
    <row r="49" spans="1:15" ht="15.75" thickBot="1" x14ac:dyDescent="0.3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5"/>
    </row>
  </sheetData>
  <mergeCells count="10">
    <mergeCell ref="I3:I4"/>
    <mergeCell ref="B3:B4"/>
    <mergeCell ref="C3:C4"/>
    <mergeCell ref="J3:O3"/>
    <mergeCell ref="A3:A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9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</vt:lpstr>
      <vt:lpstr>5</vt:lpstr>
      <vt:lpstr>6</vt:lpstr>
      <vt:lpstr>7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PEMASARAN</dc:creator>
  <cp:lastModifiedBy>PEMASARAN</cp:lastModifiedBy>
  <cp:lastPrinted>2017-01-09T03:20:03Z</cp:lastPrinted>
  <dcterms:created xsi:type="dcterms:W3CDTF">2017-01-09T01:08:12Z</dcterms:created>
  <dcterms:modified xsi:type="dcterms:W3CDTF">2017-01-09T03:23:45Z</dcterms:modified>
</cp:coreProperties>
</file>